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45621"/>
</workbook>
</file>

<file path=xl/calcChain.xml><?xml version="1.0" encoding="utf-8"?>
<calcChain xmlns="http://schemas.openxmlformats.org/spreadsheetml/2006/main">
  <c r="G22" i="1" l="1"/>
  <c r="G21" i="1"/>
  <c r="G20" i="1"/>
  <c r="G19" i="1"/>
  <c r="G17" i="1"/>
  <c r="G16" i="1"/>
  <c r="G15" i="1"/>
  <c r="C14" i="1"/>
  <c r="G14" i="1" s="1"/>
  <c r="F14" i="1"/>
  <c r="F18" i="1"/>
  <c r="E18" i="1"/>
  <c r="E23" i="1" s="1"/>
  <c r="G12" i="1"/>
  <c r="G11" i="1"/>
  <c r="G10" i="1"/>
  <c r="G9" i="1"/>
  <c r="G7" i="1"/>
  <c r="G6" i="1"/>
  <c r="G5" i="1"/>
  <c r="G3" i="1"/>
  <c r="E13" i="1"/>
  <c r="F8" i="1"/>
  <c r="D8" i="1"/>
  <c r="G8" i="1" s="1"/>
  <c r="F4" i="1"/>
  <c r="F13" i="1"/>
  <c r="F23" i="1"/>
  <c r="C4" i="1"/>
  <c r="G4" i="1" s="1"/>
  <c r="G18" i="1" l="1"/>
  <c r="D13" i="1"/>
  <c r="D23" i="1" s="1"/>
  <c r="C13" i="1"/>
  <c r="C23" i="1" s="1"/>
  <c r="G13" i="1"/>
  <c r="G23" i="1" s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<sst xmlns="http://schemas.openxmlformats.org/spreadsheetml/2006/main" count="30" uniqueCount="30">
  <si>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</si>
  <si>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</si>
  <si>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</si>
  <si>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</si>
  <si>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</si>
  <si>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</si>
  <si>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</si>
  <si>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</si>
  <si>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</si>
  <si>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</si>
  <si>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</si>
  <si>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</si>
  <si>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</si>
  <si>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</si>
  <si>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</si>
  <si>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</si>
  <si>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</si>
  <si>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</si>
  <si>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</si>
  <si>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</si>
  <si>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</si>
  <si>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</si>
  <si>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</si>
  <si>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</si>
  <si>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</si>
  <si>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</si>
  <si>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</si>
  <si>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</si>
  <si>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</si>
  <si>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SISTEMA DE AGUA POTABLE ALCANTARILLADO Y SANEAMIENTO DEL MUNICIPIO DE PURISIMA DEL RINCON, GTO
ESTADO DE VARIACION EN LA HACIENDA PÚBLICA
 DEL 01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</si>
</sst>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E3" sqref="E3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 x14ac:dyDescent="0.2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 x14ac:dyDescent="0.2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33119752.510000002</v>
      </c>
      <c r="D4" s="5"/>
      <c r="E4" s="5"/>
      <c r="F4" s="7">
        <f>SUM(F5:F7)</f>
        <v>0</v>
      </c>
      <c r="G4" s="14">
        <f t="shared" si="0"/>
        <v>33119752.510000002</v>
      </c>
    </row>
    <row r="5" spans="1:7" x14ac:dyDescent="0.2">
      <c r="A5" s="8">
        <v>3110</v>
      </c>
      <c r="B5" s="9" t="s">
        <v>1</v>
      </c>
      <c r="C5" s="5">
        <v>24037763.510000002</v>
      </c>
      <c r="D5" s="5"/>
      <c r="E5" s="5"/>
      <c r="F5" s="5">
        <v>0</v>
      </c>
      <c r="G5" s="13">
        <f t="shared" si="0"/>
        <v>24037763.510000002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f t="shared" si="0"/>
        <v>0</v>
      </c>
    </row>
    <row r="7" spans="1:7" x14ac:dyDescent="0.2">
      <c r="A7" s="8">
        <v>3130</v>
      </c>
      <c r="B7" s="9" t="s">
        <v>6</v>
      </c>
      <c r="C7" s="5">
        <v>9081989</v>
      </c>
      <c r="D7" s="5"/>
      <c r="E7" s="5"/>
      <c r="F7" s="5">
        <v>0</v>
      </c>
      <c r="G7" s="13">
        <f t="shared" si="0"/>
        <v>9081989</v>
      </c>
    </row>
    <row r="8" spans="1:7" x14ac:dyDescent="0.2">
      <c r="A8" s="17">
        <v>900002</v>
      </c>
      <c r="B8" s="6" t="s">
        <v>4</v>
      </c>
      <c r="C8" s="5"/>
      <c r="D8" s="7">
        <f>SUM(D9:D12)</f>
        <v>16917605.18</v>
      </c>
      <c r="E8" s="5"/>
      <c r="F8" s="7">
        <f>SUM(F9:F12)</f>
        <v>0</v>
      </c>
      <c r="G8" s="14">
        <f t="shared" si="0"/>
        <v>16917605.18</v>
      </c>
    </row>
    <row r="9" spans="1:7" x14ac:dyDescent="0.2">
      <c r="A9" s="8">
        <v>3210</v>
      </c>
      <c r="B9" s="9" t="s">
        <v>9</v>
      </c>
      <c r="C9" s="5"/>
      <c r="D9" s="5">
        <v>0</v>
      </c>
      <c r="E9" s="5"/>
      <c r="F9" s="5">
        <v>0</v>
      </c>
      <c r="G9" s="13">
        <f t="shared" si="0"/>
        <v>0</v>
      </c>
    </row>
    <row r="10" spans="1:7" x14ac:dyDescent="0.2">
      <c r="A10" s="8">
        <v>3220</v>
      </c>
      <c r="B10" s="9" t="s">
        <v>7</v>
      </c>
      <c r="C10" s="5"/>
      <c r="D10" s="5">
        <v>16917605.18</v>
      </c>
      <c r="E10" s="5"/>
      <c r="F10" s="5">
        <v>0</v>
      </c>
      <c r="G10" s="13">
        <f t="shared" si="0"/>
        <v>16917605.18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 x14ac:dyDescent="0.2">
      <c r="A13" s="17">
        <v>900003</v>
      </c>
      <c r="B13" s="6" t="s">
        <v>17</v>
      </c>
      <c r="C13" s="7">
        <f>+C4</f>
        <v>33119752.510000002</v>
      </c>
      <c r="D13" s="7">
        <f>+D3+D8</f>
        <v>16917605.18</v>
      </c>
      <c r="E13" s="7">
        <f>+E3</f>
        <v>0</v>
      </c>
      <c r="F13" s="7">
        <f>+F3+F4+F8</f>
        <v>0</v>
      </c>
      <c r="G13" s="14">
        <f>+G3+G4+G8</f>
        <v>50037357.689999998</v>
      </c>
    </row>
    <row r="14" spans="1:7" x14ac:dyDescent="0.2">
      <c r="A14" s="17">
        <v>900004</v>
      </c>
      <c r="B14" s="6" t="s">
        <v>18</v>
      </c>
      <c r="C14" s="7">
        <f>SUM(C15:C17)</f>
        <v>547273</v>
      </c>
      <c r="D14" s="5"/>
      <c r="E14" s="5"/>
      <c r="F14" s="7">
        <f>SUM(F15:F17)</f>
        <v>0</v>
      </c>
      <c r="G14" s="14">
        <f t="shared" ref="G14:G22" si="1">SUM(C14:F14)</f>
        <v>547273</v>
      </c>
    </row>
    <row r="15" spans="1:7" x14ac:dyDescent="0.2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 x14ac:dyDescent="0.2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 x14ac:dyDescent="0.2">
      <c r="A17" s="8">
        <v>3130</v>
      </c>
      <c r="B17" s="9" t="s">
        <v>21</v>
      </c>
      <c r="C17" s="5">
        <v>547273</v>
      </c>
      <c r="D17" s="5"/>
      <c r="E17" s="5"/>
      <c r="F17" s="5">
        <v>0</v>
      </c>
      <c r="G17" s="13">
        <f t="shared" si="1"/>
        <v>547273</v>
      </c>
    </row>
    <row r="18" spans="1:7" ht="22.5" x14ac:dyDescent="0.2">
      <c r="A18" s="17">
        <v>900005</v>
      </c>
      <c r="B18" s="6" t="s">
        <v>22</v>
      </c>
      <c r="C18" s="5"/>
      <c r="D18" s="5"/>
      <c r="E18" s="7">
        <f>SUM(E19:E22)</f>
        <v>14966129.640000001</v>
      </c>
      <c r="F18" s="7">
        <f>SUM(F19:F22)</f>
        <v>0</v>
      </c>
      <c r="G18" s="14">
        <f t="shared" si="1"/>
        <v>14966129.640000001</v>
      </c>
    </row>
    <row r="19" spans="1:7" x14ac:dyDescent="0.2">
      <c r="A19" s="8">
        <v>3210</v>
      </c>
      <c r="B19" s="9" t="s">
        <v>23</v>
      </c>
      <c r="C19" s="5"/>
      <c r="D19" s="5"/>
      <c r="E19" s="5">
        <v>14092495.130000001</v>
      </c>
      <c r="F19" s="5">
        <v>0</v>
      </c>
      <c r="G19" s="13">
        <f t="shared" si="1"/>
        <v>14092495.130000001</v>
      </c>
    </row>
    <row r="20" spans="1:7" x14ac:dyDescent="0.2">
      <c r="A20" s="8">
        <v>3220</v>
      </c>
      <c r="B20" s="9" t="s">
        <v>24</v>
      </c>
      <c r="C20" s="5"/>
      <c r="D20" s="5"/>
      <c r="E20" s="5">
        <v>873634.51</v>
      </c>
      <c r="F20" s="5">
        <v>0</v>
      </c>
      <c r="G20" s="13">
        <f t="shared" si="1"/>
        <v>873634.51</v>
      </c>
    </row>
    <row r="21" spans="1:7" x14ac:dyDescent="0.2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 x14ac:dyDescent="0.2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 x14ac:dyDescent="0.2">
      <c r="A23" s="18">
        <v>900006</v>
      </c>
      <c r="B23" s="15" t="s">
        <v>27</v>
      </c>
      <c r="C23" s="16">
        <f>C13+C14</f>
        <v>33667025.510000005</v>
      </c>
      <c r="D23" s="20">
        <f>D13</f>
        <v>16917605.18</v>
      </c>
      <c r="E23" s="20">
        <f>E13+E18</f>
        <v>14966129.640000001</v>
      </c>
      <c r="F23" s="20">
        <f>F13+F14+F18</f>
        <v>0</v>
      </c>
      <c r="G23" s="21">
        <f>G13+G14+G18</f>
        <v>65550760.329999998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2014-10-16T04:37:39Z</cp:lastPrinted>
  <dcterms:created xsi:type="dcterms:W3CDTF">2012-12-11T20:30:33Z</dcterms:created>
  <dcterms:modified xsi:type="dcterms:W3CDTF">2017-01-27T15:14:24Z</dcterms:modified>
</cp:coreProperties>
</file>