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120" yWindow="105" windowWidth="15240" windowHeight="7995" tabRatio="946" firstSheet="13" activeTab="27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'ESF-03'!$A$7:$K$120</definedName>
    <definedName name="_xlnm._FilterDatabase" localSheetId="9" hidden="1">'ESF-08'!$A$7:$H$75</definedName>
    <definedName name="Print_Area" localSheetId="17">'EA-01'!$A$1:$D$14</definedName>
    <definedName name="Print_Area" localSheetId="18">'EA-02'!$A$1:$E$14</definedName>
    <definedName name="Print_Area" localSheetId="19">'EA-03 '!$A$1:$E$84</definedName>
    <definedName name="Print_Area" localSheetId="22">'EFE-01  '!$A$1:$E$30</definedName>
    <definedName name="Print_Area" localSheetId="23">'EFE-02'!$A$1:$D$14</definedName>
    <definedName name="Print_Area" localSheetId="24">'EFE-03'!$A$1:$C$43</definedName>
    <definedName name="Print_Area" localSheetId="2">'ESF-01'!$A$1:$E$43</definedName>
    <definedName name="Print_Area" localSheetId="3">'ESF-02 '!$A$1:$G$25</definedName>
    <definedName name="Print_Area" localSheetId="4">'ESF-03'!$A$1:$I$127</definedName>
    <definedName name="Print_Area" localSheetId="5">'ESF-04'!$A$1:$H$8</definedName>
    <definedName name="Print_Area" localSheetId="7">'ESF-06 '!$A$1:$G$18</definedName>
    <definedName name="Print_Area" localSheetId="8">'ESF-07'!$A$1:$E$18</definedName>
    <definedName name="Print_Area" localSheetId="9">'ESF-08'!$A$1:$F$45</definedName>
    <definedName name="Print_Area" localSheetId="10">'ESF-09'!$A$1:$F$36</definedName>
    <definedName name="Print_Area" localSheetId="11">'ESF-10'!$A$1:$H$8</definedName>
    <definedName name="Print_Area" localSheetId="12">'ESF-11'!$A$1:$D$14</definedName>
    <definedName name="Print_Area" localSheetId="13">'ESF-12 '!$A$1:$H$54</definedName>
    <definedName name="Print_Area" localSheetId="14">'ESF-13'!$A$1:$E$12</definedName>
    <definedName name="Print_Area" localSheetId="15">'ESF-14'!$A$1:$E$20</definedName>
    <definedName name="Print_Area" localSheetId="16">'ESF-15'!$A$1:$AA$20</definedName>
    <definedName name="Print_Area" localSheetId="27">Memoria!$A$1:$E$74</definedName>
    <definedName name="Print_Area" localSheetId="1">'Notas a los Edos Financieros'!$A$1:$B$40</definedName>
    <definedName name="Print_Area" localSheetId="20">'VHP-01'!$A$1:$G$107</definedName>
    <definedName name="Print_Area" localSheetId="21">'VHP-02'!$A$1:$F$18</definedName>
    <definedName name="Print_Titles" localSheetId="17">'EA-01'!$1:$7</definedName>
    <definedName name="Print_Titles" localSheetId="19">'EA-03 '!$1:$7</definedName>
    <definedName name="Print_Titles" localSheetId="22">'EFE-01  '!$1:$7</definedName>
    <definedName name="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B25" i="5" l="1"/>
  <c r="D82" i="18" l="1"/>
  <c r="C82" i="18"/>
  <c r="C12" i="17"/>
  <c r="C23" i="16"/>
  <c r="C13" i="16"/>
  <c r="C26" i="14"/>
  <c r="C18" i="14"/>
  <c r="C10" i="14"/>
  <c r="C18" i="13"/>
  <c r="C10" i="13"/>
  <c r="G62" i="12"/>
  <c r="F62" i="12"/>
  <c r="E62" i="12"/>
  <c r="D62" i="12"/>
  <c r="C62" i="12"/>
  <c r="G52" i="12"/>
  <c r="F52" i="12"/>
  <c r="E52" i="12"/>
  <c r="D52" i="12"/>
  <c r="C52" i="12"/>
  <c r="C22" i="11"/>
  <c r="C12" i="11"/>
  <c r="E34" i="9"/>
  <c r="D34" i="9"/>
  <c r="C34" i="9"/>
  <c r="E22" i="9"/>
  <c r="D22" i="9"/>
  <c r="C22" i="9"/>
  <c r="E12" i="9"/>
  <c r="D12" i="9"/>
  <c r="C12" i="9"/>
  <c r="E75" i="8"/>
  <c r="D75" i="8"/>
  <c r="C75" i="8"/>
  <c r="E65" i="8"/>
  <c r="D65" i="8"/>
  <c r="C65" i="8"/>
  <c r="E53" i="8"/>
  <c r="D53" i="8"/>
  <c r="C53" i="8"/>
  <c r="E43" i="8"/>
  <c r="D43" i="8"/>
  <c r="C43" i="8"/>
  <c r="E33" i="8"/>
  <c r="D33" i="8"/>
  <c r="C33" i="8"/>
  <c r="E12" i="8"/>
  <c r="D12" i="8"/>
  <c r="C12" i="8"/>
  <c r="C16" i="7"/>
  <c r="C16" i="6"/>
  <c r="C22" i="5"/>
  <c r="C12" i="5"/>
  <c r="G125" i="4"/>
  <c r="F125" i="4"/>
  <c r="E125" i="4"/>
  <c r="D125" i="4"/>
  <c r="C125" i="4"/>
  <c r="G115" i="4"/>
  <c r="F115" i="4"/>
  <c r="E115" i="4"/>
  <c r="D115" i="4"/>
  <c r="C115" i="4"/>
  <c r="G105" i="4"/>
  <c r="F105" i="4"/>
  <c r="E105" i="4"/>
  <c r="D105" i="4"/>
  <c r="C105" i="4"/>
  <c r="G95" i="4"/>
  <c r="F95" i="4"/>
  <c r="E95" i="4"/>
  <c r="D95" i="4"/>
  <c r="C95" i="4"/>
  <c r="G85" i="4"/>
  <c r="F85" i="4"/>
  <c r="E85" i="4"/>
  <c r="D85" i="4"/>
  <c r="C85" i="4"/>
  <c r="G75" i="4"/>
  <c r="F75" i="4"/>
  <c r="E75" i="4"/>
  <c r="D75" i="4"/>
  <c r="C75" i="4"/>
  <c r="G65" i="4"/>
  <c r="F65" i="4"/>
  <c r="E65" i="4"/>
  <c r="D65" i="4"/>
  <c r="C65" i="4"/>
  <c r="G55" i="4"/>
  <c r="F55" i="4"/>
  <c r="E55" i="4"/>
  <c r="D55" i="4"/>
  <c r="C55" i="4"/>
  <c r="G45" i="4"/>
  <c r="F45" i="4"/>
  <c r="E45" i="4"/>
  <c r="D45" i="4"/>
  <c r="C45" i="4"/>
  <c r="E23" i="3"/>
  <c r="D23" i="3"/>
  <c r="C23" i="3"/>
  <c r="E11" i="3"/>
  <c r="D11" i="3"/>
  <c r="C11" i="3"/>
  <c r="C42" i="2"/>
  <c r="C32" i="2"/>
  <c r="C22" i="2"/>
  <c r="C12" i="2"/>
  <c r="C12" i="22"/>
  <c r="C28" i="22"/>
  <c r="G11" i="3"/>
  <c r="F11" i="3"/>
  <c r="F23" i="3"/>
  <c r="C27" i="25"/>
  <c r="C9" i="25"/>
  <c r="C35" i="25" s="1"/>
  <c r="C15" i="26"/>
  <c r="C9" i="26"/>
  <c r="I18" i="15"/>
  <c r="O18" i="15"/>
  <c r="N18" i="15"/>
  <c r="M18" i="15"/>
  <c r="L18" i="15"/>
  <c r="K18" i="15"/>
  <c r="H18" i="15"/>
  <c r="G18" i="15"/>
  <c r="F18" i="15"/>
  <c r="G23" i="3"/>
  <c r="C20" i="26" l="1"/>
</calcChain>
</file>

<file path=xl/sharedStrings.xml><?xml version="1.0" encoding="utf-8"?>
<sst xmlns="http://schemas.openxmlformats.org/spreadsheetml/2006/main" count="1480" uniqueCount="1055">
  <si>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</si>
  <si>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</si>
  <si>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</si>
  <si>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</si>
  <si>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</si>
  <si>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</si>
  <si>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</si>
  <si>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</si>
  <si>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</si>
  <si>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</si>
  <si>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</si>
  <si>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</si>
  <si>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</si>
  <si>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</si>
  <si>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</si>
  <si>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</si>
  <si>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</si>
  <si>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</si>
  <si>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</si>
  <si>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</si>
  <si>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</si>
  <si>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</si>
  <si>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</si>
  <si>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</si>
  <si>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</si>
  <si>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</si>
  <si>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</si>
  <si>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</si>
  <si>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</si>
  <si>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</si>
  <si>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</si>
  <si>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</si>
  <si>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</si>
  <si>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</si>
  <si>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</si>
  <si>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</si>
  <si>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</si>
  <si>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</si>
  <si>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</si>
  <si>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</si>
  <si>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</si>
  <si>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</si>
  <si>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</si>
  <si>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</si>
  <si>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</si>
  <si>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</si>
  <si>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</si>
  <si>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</si>
  <si>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</si>
  <si>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</si>
  <si>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</si>
  <si>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</si>
  <si>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</si>
  <si>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</si>
  <si>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</si>
  <si>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</si>
  <si>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</si>
  <si>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</si>
  <si>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</si>
  <si>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</si>
  <si>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</si>
  <si>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</si>
  <si>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</si>
  <si>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</si>
  <si>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</si>
  <si>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</si>
  <si>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</si>
  <si>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</si>
  <si>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</si>
  <si>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</si>
  <si>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</si>
  <si>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</si>
  <si>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</si>
  <si>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</si>
  <si>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</si>
  <si>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</si>
  <si>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</si>
  <si>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</si>
  <si>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</si>
  <si>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</si>
  <si>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</si>
  <si>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</si>
  <si>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</si>
  <si>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</si>
  <si>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</si>
  <si>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</si>
  <si>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</si>
  <si>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</si>
  <si>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</si>
  <si>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</si>
  <si>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</si>
  <si>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</si>
  <si>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</si>
  <si>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</si>
  <si>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</si>
  <si>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</si>
  <si>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</si>
  <si>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</si>
  <si>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</si>
  <si>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</si>
  <si>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</si>
  <si>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</si>
  <si>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</si>
  <si>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</si>
  <si>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</si>
  <si>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</si>
  <si>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</si>
  <si>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</si>
  <si>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</si>
  <si>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</si>
  <si>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</si>
  <si>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</si>
  <si>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</si>
  <si>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</si>
  <si>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</si>
  <si>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</si>
  <si>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</si>
  <si>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</si>
  <si>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</si>
  <si>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</si>
  <si>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</si>
  <si>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</si>
  <si>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</si>
  <si>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</si>
  <si>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</si>
  <si>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</si>
  <si>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</si>
  <si>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</si>
  <si>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</si>
  <si>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</si>
  <si>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</si>
  <si>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</si>
  <si>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</si>
  <si>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</si>
  <si>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</si>
  <si>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</si>
  <si>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</si>
  <si>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</si>
  <si>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</si>
  <si>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</si>
  <si>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</si>
  <si>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</si>
  <si>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</si>
  <si>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</si>
  <si>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</si>
  <si>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</si>
  <si>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</si>
  <si>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</si>
  <si>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</si>
  <si>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</si>
  <si>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</si>
  <si>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</si>
  <si>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</si>
  <si>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</si>
  <si>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</si>
  <si>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</si>
  <si>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</si>
  <si>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</si>
  <si>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</si>
  <si>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</si>
  <si>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</si>
  <si>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</si>
  <si>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</si>
  <si>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</si>
  <si>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</si>
  <si>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</si>
  <si>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</si>
  <si>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</si>
  <si>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</si>
  <si>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</si>
  <si>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</si>
  <si>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</si>
  <si>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</si>
  <si>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</si>
  <si>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</si>
  <si>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</si>
  <si>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</si>
  <si>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</si>
  <si>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</si>
  <si>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</si>
  <si>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</si>
  <si>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</si>
  <si>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</si>
  <si>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</si>
  <si>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</si>
  <si>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</si>
  <si>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</si>
  <si>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</si>
  <si>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</si>
  <si>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</si>
  <si>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</si>
  <si>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</si>
  <si>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</si>
  <si>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</si>
  <si>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</si>
  <si>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</si>
  <si>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</si>
  <si>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</si>
  <si>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</si>
  <si>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</si>
  <si>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</si>
  <si>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</si>
  <si>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</si>
  <si>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</si>
  <si>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</si>
  <si>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</si>
  <si>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</si>
  <si>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</si>
  <si>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</si>
  <si>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</si>
  <si>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</si>
  <si>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</si>
  <si>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</si>
  <si>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</si>
  <si>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</si>
  <si>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</si>
  <si>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</si>
  <si>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</si>
  <si>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</si>
  <si>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</si>
  <si>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</si>
  <si>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</si>
  <si>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</si>
  <si>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</si>
  <si>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</si>
  <si>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</si>
  <si>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</si>
  <si>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</si>
  <si>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</si>
  <si>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</si>
  <si>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</si>
  <si>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</si>
  <si>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</si>
  <si>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</si>
  <si>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</si>
  <si>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</si>
  <si>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</si>
  <si>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</si>
  <si>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</si>
  <si>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</si>
  <si>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</si>
  <si>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</si>
  <si>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</si>
  <si>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</si>
  <si>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</si>
  <si>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</si>
  <si>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</si>
  <si>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</si>
  <si>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</si>
  <si>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</si>
  <si>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</si>
  <si>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</si>
  <si>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</si>
  <si>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</si>
  <si>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</si>
  <si>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</si>
  <si>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</si>
  <si>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</si>
  <si>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</si>
  <si>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</si>
  <si>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</si>
  <si>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</si>
  <si>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</si>
  <si>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</si>
  <si>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</si>
  <si>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</si>
  <si>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</si>
  <si>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</si>
  <si>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</si>
  <si>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</si>
  <si>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</si>
  <si>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</si>
  <si>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</si>
  <si>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</si>
  <si>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</si>
  <si>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</si>
  <si>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</si>
  <si>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</si>
  <si>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</si>
  <si>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</si>
  <si>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</si>
  <si>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</si>
  <si>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</si>
  <si>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</si>
  <si>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</si>
  <si>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</si>
  <si>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</si>
  <si>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</si>
  <si>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</si>
  <si>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</si>
  <si>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</si>
  <si>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</si>
  <si>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</si>
  <si>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</si>
  <si>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</si>
  <si>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</si>
  <si>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</si>
  <si>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</si>
  <si>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</si>
  <si>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</si>
  <si>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</si>
  <si>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</si>
  <si>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</si>
  <si>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</si>
  <si>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</si>
  <si>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</si>
  <si>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</si>
  <si>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</si>
  <si>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</si>
  <si>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</si>
  <si>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</si>
  <si>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</si>
  <si>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</si>
  <si>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</si>
  <si>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</si>
  <si>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</si>
  <si>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</si>
  <si>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</si>
  <si>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</si>
  <si>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</si>
  <si>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</si>
  <si>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</si>
  <si>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</si>
  <si>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</si>
  <si>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</si>
  <si>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</si>
  <si>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</si>
  <si>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</si>
  <si>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</si>
  <si>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</si>
  <si>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</si>
  <si>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</si>
  <si>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</si>
  <si>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</si>
  <si>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</si>
  <si>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</si>
  <si>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</si>
  <si>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</si>
  <si>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</si>
  <si>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</si>
  <si>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</si>
  <si>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</si>
  <si>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</si>
  <si>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</si>
  <si>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</si>
  <si>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</si>
  <si>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</si>
  <si>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</si>
  <si>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</si>
  <si>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</si>
  <si>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</si>
  <si>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</si>
  <si>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</si>
  <si>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</si>
  <si>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</si>
  <si>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</si>
  <si>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</si>
  <si>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</si>
  <si>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</si>
  <si>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</si>
  <si>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</si>
  <si>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</si>
  <si>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</si>
  <si>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</si>
  <si>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</si>
  <si>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</si>
  <si>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</si>
  <si>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</si>
  <si>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</si>
  <si>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</si>
  <si>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</si>
  <si>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</si>
  <si>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</si>
  <si>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</si>
  <si>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</si>
  <si>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</si>
  <si>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</si>
  <si>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</si>
  <si>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</si>
  <si>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</si>
  <si>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</si>
  <si>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</si>
  <si>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</si>
  <si>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</si>
  <si>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</si>
  <si>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</si>
  <si>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</si>
  <si>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</si>
  <si>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</si>
  <si>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</si>
  <si>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</si>
  <si>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</si>
  <si>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112200002</t>
  </si>
  <si>
    <t>USUARIOS EN GENERAL</t>
  </si>
  <si>
    <t>112420001</t>
  </si>
  <si>
    <t>IVA POR ACREDITAR</t>
  </si>
  <si>
    <t>112430011</t>
  </si>
  <si>
    <t>SUBSIDIO PARA EL EMPLEO</t>
  </si>
  <si>
    <t>112430012</t>
  </si>
  <si>
    <t>IVA A FAVOR 2013</t>
  </si>
  <si>
    <t>112430013</t>
  </si>
  <si>
    <t>IVA A FAVOR 2014</t>
  </si>
  <si>
    <t>112430014</t>
  </si>
  <si>
    <t>IVA A FAVOR 2015</t>
  </si>
  <si>
    <t>112430015</t>
  </si>
  <si>
    <t>IVA A FAVOR 2016</t>
  </si>
  <si>
    <t>112310002</t>
  </si>
  <si>
    <t>AREVALO DOMINGUEZ NICOLAS</t>
  </si>
  <si>
    <t>112310004</t>
  </si>
  <si>
    <t>CASTAñEDA ROBLES ERIKA</t>
  </si>
  <si>
    <t>112310010</t>
  </si>
  <si>
    <t>COLLAZO PEREZ ALBERTO</t>
  </si>
  <si>
    <t>112310012</t>
  </si>
  <si>
    <t>FLORES PACHECO FELIPE</t>
  </si>
  <si>
    <t>112310018</t>
  </si>
  <si>
    <t>GUERRERO RAMIREZ ROBERTO</t>
  </si>
  <si>
    <t>112310020</t>
  </si>
  <si>
    <t>GAONA SANCHEZ CANDELARIA GUADA</t>
  </si>
  <si>
    <t>112310021</t>
  </si>
  <si>
    <t>GONZALEZ MORALES RICARDO ALFRE</t>
  </si>
  <si>
    <t>112310022</t>
  </si>
  <si>
    <t>GRACIA DIMAS GUSTAVO</t>
  </si>
  <si>
    <t>112310023</t>
  </si>
  <si>
    <t>GARCIA GONZALES MAURICIO</t>
  </si>
  <si>
    <t>112310024</t>
  </si>
  <si>
    <t>HERNANDEZ LOPEZ JOSE FRANCISCO</t>
  </si>
  <si>
    <t>112310026</t>
  </si>
  <si>
    <t>GOMEZ GOMEZ NEREIDA NOEMI</t>
  </si>
  <si>
    <t>112310033</t>
  </si>
  <si>
    <t>OLIVAREZ GUERRA FRANCISCO JAVI</t>
  </si>
  <si>
    <t>112310034</t>
  </si>
  <si>
    <t>MONREAL GUTIERRES JESUS</t>
  </si>
  <si>
    <t>112310039</t>
  </si>
  <si>
    <t>PEREZ ZERMEñO JOSE CARMEN</t>
  </si>
  <si>
    <t>112310041</t>
  </si>
  <si>
    <t>QUINTANA ULLOA EMMA ANTONIA</t>
  </si>
  <si>
    <t>112310043</t>
  </si>
  <si>
    <t>RAMIREZ VALDOVINOS GUADALUPE</t>
  </si>
  <si>
    <t>112310047</t>
  </si>
  <si>
    <t>SALAS VALADEZ DAVID</t>
  </si>
  <si>
    <t>112310048</t>
  </si>
  <si>
    <t>SERRANO MORALES ADRIAN FRANCIS</t>
  </si>
  <si>
    <t>112310050</t>
  </si>
  <si>
    <t>TORRES CAMPOS FERNANDO</t>
  </si>
  <si>
    <t>112310051</t>
  </si>
  <si>
    <t>VALADEZ OROZCO JUAN JOSE</t>
  </si>
  <si>
    <t>112310052</t>
  </si>
  <si>
    <t>RODRIGUEZ ZERMEñO MARCOS</t>
  </si>
  <si>
    <t>112310054</t>
  </si>
  <si>
    <t>ROMERO TAMAYO JUAN MANUEL</t>
  </si>
  <si>
    <t>112310055</t>
  </si>
  <si>
    <t>RAMOS MEDRANO JUVENCIO</t>
  </si>
  <si>
    <t>112310057</t>
  </si>
  <si>
    <t>RAMIREZ RICO MARIA MAGDALENA</t>
  </si>
  <si>
    <t>112310059</t>
  </si>
  <si>
    <t>TORRES OROZCO GABRIEL</t>
  </si>
  <si>
    <t>112310061</t>
  </si>
  <si>
    <t>DEYRI GUTIERREZ CEDILLO</t>
  </si>
  <si>
    <t>112310065</t>
  </si>
  <si>
    <t>BARAJAS PEREZ YOLANDA YRAZU</t>
  </si>
  <si>
    <t>112310069</t>
  </si>
  <si>
    <t>MUñOZ ESTRADA MA DOLORES</t>
  </si>
  <si>
    <t>112310072</t>
  </si>
  <si>
    <t>BARRAGAN QUIROZ EDNA</t>
  </si>
  <si>
    <t>112310075</t>
  </si>
  <si>
    <t>CINTHYA DOMINGUEZ MARQUEZ</t>
  </si>
  <si>
    <t>112310078</t>
  </si>
  <si>
    <t>MELCHOR CORDERO MARíA MONTSERRAT</t>
  </si>
  <si>
    <t>112310085</t>
  </si>
  <si>
    <t>HURTADO GARCIA MONICA</t>
  </si>
  <si>
    <t>112310089</t>
  </si>
  <si>
    <t>MONTAÑEZ DOMINGUEZ MARTHA ALICIA</t>
  </si>
  <si>
    <t>112310091</t>
  </si>
  <si>
    <t>ROJAS CORDERO TERESITA DEL NIñO JESUS</t>
  </si>
  <si>
    <t>112310097</t>
  </si>
  <si>
    <t>LOPEZ VERDIN JESSICA VIVIANA</t>
  </si>
  <si>
    <t>112310098</t>
  </si>
  <si>
    <t>GUERRERO BERNARDINO FLORENCIA</t>
  </si>
  <si>
    <t>112310099</t>
  </si>
  <si>
    <t>MONROY PANIAGUA OSCAR JACOB</t>
  </si>
  <si>
    <t>11340000000000000000000000004</t>
  </si>
  <si>
    <t>LOSMA ELECTRICA SA DE CV</t>
  </si>
  <si>
    <t>11340000000000000000000000005</t>
  </si>
  <si>
    <t>CONSTRUCCIONES Y SISTEMAS HIDRAULICAS SA DE CV</t>
  </si>
  <si>
    <t>1-1-5-1-0-0001</t>
  </si>
  <si>
    <t>MATERIAL</t>
  </si>
  <si>
    <t>123105811</t>
  </si>
  <si>
    <t>TERRENOS</t>
  </si>
  <si>
    <t>123305831</t>
  </si>
  <si>
    <t>EDIFICIOS E INSTALACIONES</t>
  </si>
  <si>
    <t>123405891</t>
  </si>
  <si>
    <t>INFRAESTRUCTURA</t>
  </si>
  <si>
    <t>123536131</t>
  </si>
  <si>
    <t>CONSTRUCCIóN DE OBRAS PARA EL ABASTECIMIENTO DE</t>
  </si>
  <si>
    <t>124115111</t>
  </si>
  <si>
    <t>MUEBLES DE OFICINA Y ESTANTERIA</t>
  </si>
  <si>
    <t>124135151</t>
  </si>
  <si>
    <t>COMPUTADORAS Y EQUIPO PERIFERICO</t>
  </si>
  <si>
    <t>124195191</t>
  </si>
  <si>
    <t>OTROS MOBILIARIOS Y EQUIPOS DE ADMINISTRACION</t>
  </si>
  <si>
    <t>124235231</t>
  </si>
  <si>
    <t>CAMARAS FOTOGRAFICAS Y DE VIDEO</t>
  </si>
  <si>
    <t>124295291</t>
  </si>
  <si>
    <t>OTRO MOBILIARIO Y EQUIPO EDUCACIONAL Y RECREATIVO</t>
  </si>
  <si>
    <t>124315311</t>
  </si>
  <si>
    <t>EQUIPO PARA USO MEDICO, DENTAL Y PARA LABORATORIO</t>
  </si>
  <si>
    <t>124415411</t>
  </si>
  <si>
    <t>VEHICULOS Y EQUIPO TERRESTRE</t>
  </si>
  <si>
    <t>124425421</t>
  </si>
  <si>
    <t>CARROCERIAS Y REMOLQUES</t>
  </si>
  <si>
    <t>124495491</t>
  </si>
  <si>
    <t>OTROS EQUIPOS DE TRANSPORTE</t>
  </si>
  <si>
    <t>124625621</t>
  </si>
  <si>
    <t>MAQUINARIA Y EQUIPO INDUSTRIAL</t>
  </si>
  <si>
    <t>124635631</t>
  </si>
  <si>
    <t>MAQUINARIA Y EQUIPO DE CONSTRUCCCION</t>
  </si>
  <si>
    <t>124645641</t>
  </si>
  <si>
    <t>SISTEMAS DE AIRE ACONDICIONADO, CALEFACCION Y DE REFRI</t>
  </si>
  <si>
    <t>124655651</t>
  </si>
  <si>
    <t>EQUIPO DE COMUNICACION Y TELECOMUNICACION</t>
  </si>
  <si>
    <t>124675671</t>
  </si>
  <si>
    <t>HERRAMIENTAS Y MAQUINAS -HERRAMIENTA</t>
  </si>
  <si>
    <t>124695691</t>
  </si>
  <si>
    <t>OTROS EQUIPOS</t>
  </si>
  <si>
    <t>126105831</t>
  </si>
  <si>
    <t>126205891</t>
  </si>
  <si>
    <t>126305111</t>
  </si>
  <si>
    <t>126305151</t>
  </si>
  <si>
    <t>126305411</t>
  </si>
  <si>
    <t>AUTOMOVILES Y CAMIONES</t>
  </si>
  <si>
    <t>126305651</t>
  </si>
  <si>
    <t>126305671</t>
  </si>
  <si>
    <t>126305691</t>
  </si>
  <si>
    <t>125105911</t>
  </si>
  <si>
    <t>SOFTWARE</t>
  </si>
  <si>
    <t>125415971</t>
  </si>
  <si>
    <t>LICENCIAS INFORMATICAS E INTELECTUALES</t>
  </si>
  <si>
    <t>126505911</t>
  </si>
  <si>
    <t>126505991</t>
  </si>
  <si>
    <t>OTROS ACTIVOS INTANGIBLES</t>
  </si>
  <si>
    <t>127106311</t>
  </si>
  <si>
    <t>ESTUDIOS E INVESTIGACIONES</t>
  </si>
  <si>
    <t>127910001</t>
  </si>
  <si>
    <t>INSTALACION DE PISO</t>
  </si>
  <si>
    <t>127910002</t>
  </si>
  <si>
    <t>INSTALACIONES VARIAS</t>
  </si>
  <si>
    <t>127910003</t>
  </si>
  <si>
    <t>INSTALACION DE MALLA CICLONICA</t>
  </si>
  <si>
    <t>127910004</t>
  </si>
  <si>
    <t>SUBESTACION EN OFICINAS DIF</t>
  </si>
  <si>
    <t>127920001</t>
  </si>
  <si>
    <t>AMORTIZACION DE GASTOS DE INST</t>
  </si>
  <si>
    <t>211200001</t>
  </si>
  <si>
    <t>ACEROS Y MATERIALES SAN ANGEL</t>
  </si>
  <si>
    <t>211200015</t>
  </si>
  <si>
    <t>COMPAñIA INDUSTRIAL DE V LVULA</t>
  </si>
  <si>
    <t>211200044</t>
  </si>
  <si>
    <t>NOVATUBOS, S.A DE C.V</t>
  </si>
  <si>
    <t>211200064</t>
  </si>
  <si>
    <t>COMISION FEDERAL DE ELECTRICID</t>
  </si>
  <si>
    <t>211200087</t>
  </si>
  <si>
    <t>VASQUEZ MUÑOZ ARTURO</t>
  </si>
  <si>
    <t>211200088</t>
  </si>
  <si>
    <t>ROCHA LOPEZ MARCO ANTONIO</t>
  </si>
  <si>
    <t>211200090</t>
  </si>
  <si>
    <t>FRANCO PADILLA MARIA FABIOLA</t>
  </si>
  <si>
    <t>211200092</t>
  </si>
  <si>
    <t>PINTURAS SAN PANCHO SA DE CV</t>
  </si>
  <si>
    <t>211200105</t>
  </si>
  <si>
    <t>BARAJAS GOMEZ LOURDES JADIRA</t>
  </si>
  <si>
    <t>211200106</t>
  </si>
  <si>
    <t>AGUIRRE LIRA PAOLA SARAI</t>
  </si>
  <si>
    <t>211200109</t>
  </si>
  <si>
    <t>LOPEZ VELAZQUEZ MA SOCORRO</t>
  </si>
  <si>
    <t>211200111</t>
  </si>
  <si>
    <t>IMPRENTA GARCIA SA DE CV</t>
  </si>
  <si>
    <t>211200117</t>
  </si>
  <si>
    <t>OFFICE DEPOT DE MEXICO SA DE CV</t>
  </si>
  <si>
    <t>211200125</t>
  </si>
  <si>
    <t>TELEFONOS DE MEXICO S.A.B. DE C.V.</t>
  </si>
  <si>
    <t>211200126</t>
  </si>
  <si>
    <t>DIAZ GAMIÑO VIRGILIO</t>
  </si>
  <si>
    <t>211200160</t>
  </si>
  <si>
    <t>LOSMA ELECTRICA, S.A. DE C.V.</t>
  </si>
  <si>
    <t>211200162</t>
  </si>
  <si>
    <t>FULLBACK EDITORIAL, S.A. DE C.V.</t>
  </si>
  <si>
    <t>211200179</t>
  </si>
  <si>
    <t>LABORATORIO QUIMICO INDUSTRIAL Y AGRICOLA SA DE CV</t>
  </si>
  <si>
    <t>211200266</t>
  </si>
  <si>
    <t>TUBERIAS PLASTICAS DE ARANDAS S.A. DE C.V.</t>
  </si>
  <si>
    <t>211200267</t>
  </si>
  <si>
    <t>SEGURA TEODORO</t>
  </si>
  <si>
    <t>211200285</t>
  </si>
  <si>
    <t>TORRES MARTINEZ FRANCISCO</t>
  </si>
  <si>
    <t>211200286</t>
  </si>
  <si>
    <t>CONCRETOS DEL RINCON S.A. DE C.V.</t>
  </si>
  <si>
    <t>211200290</t>
  </si>
  <si>
    <t>MEDIDORES DELAUNET, S.A.P.I. DE C.V.</t>
  </si>
  <si>
    <t>211200297</t>
  </si>
  <si>
    <t>POWER MATERIAL ELECTRICO, S.A. DE C.V.</t>
  </si>
  <si>
    <t>211200319</t>
  </si>
  <si>
    <t>ARANA SANTOYO BLANCA LILIANA</t>
  </si>
  <si>
    <t>211200339</t>
  </si>
  <si>
    <t>SICME SOLUCIONES INDUSTRIALES S.A. DE C.V.</t>
  </si>
  <si>
    <t>211200351</t>
  </si>
  <si>
    <t>ELEKTRON DEL BAJIO SA DE CV</t>
  </si>
  <si>
    <t>211200360</t>
  </si>
  <si>
    <t>VALTIERRA GONZALEZ SILVIA</t>
  </si>
  <si>
    <t>211200399</t>
  </si>
  <si>
    <t>IMPRESOS Y CONSTRUCCION INDUSTRIAL REMACE COLORS, SA DE CV</t>
  </si>
  <si>
    <t>211200410</t>
  </si>
  <si>
    <t>DE LA TORRE SAINZ LUIS ENRIQUE</t>
  </si>
  <si>
    <t>211200439</t>
  </si>
  <si>
    <t>BARBA GARCIA JUAN CARLOS</t>
  </si>
  <si>
    <t>211400190</t>
  </si>
  <si>
    <t>PROYECTOS Y CONSTRUCCIONES RAYSE SA DE CV</t>
  </si>
  <si>
    <t>211400226</t>
  </si>
  <si>
    <t>ROBLES LOPEZ ORLANDO</t>
  </si>
  <si>
    <t>211700001</t>
  </si>
  <si>
    <t>RETENCIONES DE ISR DE TRABAJAD</t>
  </si>
  <si>
    <t>211700002</t>
  </si>
  <si>
    <t>RETENCION DE ISR DE HONORARIOS</t>
  </si>
  <si>
    <t>211700005</t>
  </si>
  <si>
    <t>RETENCION DE IMPUESTO CEDULAR</t>
  </si>
  <si>
    <t>211700009001</t>
  </si>
  <si>
    <t>IMSS PATRONAL</t>
  </si>
  <si>
    <t>211700010</t>
  </si>
  <si>
    <t>AFORE-RCV POR PAGAR</t>
  </si>
  <si>
    <t>211700011</t>
  </si>
  <si>
    <t>INFONAVIT POR PAGAR</t>
  </si>
  <si>
    <t>211700012</t>
  </si>
  <si>
    <t>CREDITOS INFONAVIT</t>
  </si>
  <si>
    <t>211700014</t>
  </si>
  <si>
    <t>RET DIVO</t>
  </si>
  <si>
    <t>211900391</t>
  </si>
  <si>
    <t>TESORERIA DE LA FEDERACION</t>
  </si>
  <si>
    <t>211900413</t>
  </si>
  <si>
    <t>USUARIOS</t>
  </si>
  <si>
    <t>211900422</t>
  </si>
  <si>
    <t>SECRETARIA DE FINANZAS, INVERSION Y ADMINISTRACION</t>
  </si>
  <si>
    <t>413103101</t>
  </si>
  <si>
    <t>CONTRIBUCION DE MEJORAS POR OBRAS PUBLICAS</t>
  </si>
  <si>
    <t>414304301</t>
  </si>
  <si>
    <t>DERECHOS POR PRESTACION DE SERVICIOS</t>
  </si>
  <si>
    <t>416206102</t>
  </si>
  <si>
    <t>APROVECHAMIENTOS DE TIPO CORRIENTE</t>
  </si>
  <si>
    <t>416406104</t>
  </si>
  <si>
    <t>416906109</t>
  </si>
  <si>
    <t>421308301</t>
  </si>
  <si>
    <t>CONVENIOS</t>
  </si>
  <si>
    <t>4-3-1-1-0-0001</t>
  </si>
  <si>
    <t>INTERESES Y COMISIONES BANCARIAS</t>
  </si>
  <si>
    <t>4-3-9-9-0-0001</t>
  </si>
  <si>
    <t>INGRESOS EXTRAORDINARIOS</t>
  </si>
  <si>
    <t>511101131</t>
  </si>
  <si>
    <t>SUELDOS BASE</t>
  </si>
  <si>
    <t>511301312</t>
  </si>
  <si>
    <t>ANTIGUEDAD</t>
  </si>
  <si>
    <t>511301321</t>
  </si>
  <si>
    <t>PRIMA VACACIONAL</t>
  </si>
  <si>
    <t>511301322</t>
  </si>
  <si>
    <t>PRIMA DOMINICAL</t>
  </si>
  <si>
    <t>511301323</t>
  </si>
  <si>
    <t>GRATIFICACION DE FIN DE AñO</t>
  </si>
  <si>
    <t>511301331</t>
  </si>
  <si>
    <t>REMUNERACIONES POR HORAS EXTRAORDINARIAS</t>
  </si>
  <si>
    <t>511301341</t>
  </si>
  <si>
    <t>COMPENSACIONES POR SERVICIOS EVENTUALES</t>
  </si>
  <si>
    <t>511301342</t>
  </si>
  <si>
    <t>COMPENSACIONES POR SERVICIOS</t>
  </si>
  <si>
    <t>511401413</t>
  </si>
  <si>
    <t>APORTACIONES IMSS</t>
  </si>
  <si>
    <t>511401421</t>
  </si>
  <si>
    <t>APORTACIONES INFONAVIT</t>
  </si>
  <si>
    <t>511401431</t>
  </si>
  <si>
    <t>AHORRO PARA EL RETIRO</t>
  </si>
  <si>
    <t>511501511</t>
  </si>
  <si>
    <t>CUOTAS PARA EL FONDO DE AHORRO</t>
  </si>
  <si>
    <t>511501522</t>
  </si>
  <si>
    <t>LIQUIDACIONES POR INDEMNIZACIONES Y POR SUELDOS Y SALA</t>
  </si>
  <si>
    <t>511501592</t>
  </si>
  <si>
    <t>OTRAS PRESTACIONES</t>
  </si>
  <si>
    <t>511601711</t>
  </si>
  <si>
    <t>ESTIMULOS POR PRODUCTIVIDAD Y EFICIENCIA</t>
  </si>
  <si>
    <t>511601712</t>
  </si>
  <si>
    <t>ESTIMULOS AL PERSONAL OPERATIVO</t>
  </si>
  <si>
    <t>512102111</t>
  </si>
  <si>
    <t>MATERIALES Y UTILES DE OFICINA</t>
  </si>
  <si>
    <t>512102112</t>
  </si>
  <si>
    <t>EQUIPOS MENORES DE OFICINA</t>
  </si>
  <si>
    <t>512102121</t>
  </si>
  <si>
    <t>MATERIALES Y UTILES DE IMPRESION Y REPRODUCCION</t>
  </si>
  <si>
    <t>512102141</t>
  </si>
  <si>
    <t>MATERIALES Y UTILES DE TECNOLOGIAS DE LA INFORMACION Y</t>
  </si>
  <si>
    <t>512102151</t>
  </si>
  <si>
    <t>MATERIAL IMPRESO E INFORMACION DIGITAL</t>
  </si>
  <si>
    <t>512102161</t>
  </si>
  <si>
    <t>MATERIAL DE LIMPIEZA</t>
  </si>
  <si>
    <t>512202211</t>
  </si>
  <si>
    <t>PRODUCTOS ALIMENTICIOS PARA  LOS EFECTIVOS QUE PARTICI</t>
  </si>
  <si>
    <t>512202212</t>
  </si>
  <si>
    <t>PRODUCTOS ALIMENTICIOS PARA EL PERSONAL EN LAS INSTALA</t>
  </si>
  <si>
    <t>512402421</t>
  </si>
  <si>
    <t>MATERIALES DE CONSTRUCCION DE CONCRETO</t>
  </si>
  <si>
    <t>512402461</t>
  </si>
  <si>
    <t>MATERIAL ELECTRICO Y ELECTRONICO</t>
  </si>
  <si>
    <t>512402471</t>
  </si>
  <si>
    <t>ESTRUCTURAS Y MANUFACTURAS</t>
  </si>
  <si>
    <t>512402481</t>
  </si>
  <si>
    <t>MATERIALES COMPLEMENTARIOS</t>
  </si>
  <si>
    <t>512402491</t>
  </si>
  <si>
    <t>MATERIALES DIVERSOS</t>
  </si>
  <si>
    <t>512502511</t>
  </si>
  <si>
    <t>SUSTANCIAS QUIMICAS</t>
  </si>
  <si>
    <t>512502522</t>
  </si>
  <si>
    <t>PLAGUICIDAS Y PESTICIDAS</t>
  </si>
  <si>
    <t>512502531</t>
  </si>
  <si>
    <t>MEDICINAS Y PRODUCTOS FARMACEUTICOS</t>
  </si>
  <si>
    <t>512502551</t>
  </si>
  <si>
    <t>MATERIALES, ACCESORIOS Y SUMINISTROS DE LABORATORIO</t>
  </si>
  <si>
    <t>512602612</t>
  </si>
  <si>
    <t>COMBUSTIBLES, LUBRICANTES Y ADITIVOS PARA VEHICULOS TE</t>
  </si>
  <si>
    <t>512702711</t>
  </si>
  <si>
    <t>VESTUARIO Y UNIFORMES</t>
  </si>
  <si>
    <t>512702721</t>
  </si>
  <si>
    <t>PRENDAS DE SEGURIDAD</t>
  </si>
  <si>
    <t>512702722</t>
  </si>
  <si>
    <t>PRENDAS DE PROTECCION PERSONAL</t>
  </si>
  <si>
    <t>512702731</t>
  </si>
  <si>
    <t>ARTICULOS DEPORTIVOS</t>
  </si>
  <si>
    <t>512902911</t>
  </si>
  <si>
    <t>HERRAMIENTAS MENORES</t>
  </si>
  <si>
    <t>512902941</t>
  </si>
  <si>
    <t>REFACCIONES Y ACCESORIOS MENORES DE EQUIPO DE COMPUTO</t>
  </si>
  <si>
    <t>512902961</t>
  </si>
  <si>
    <t>REFACCIONES Y ACCESORIOS MENORES DE EQUIPO DE TRANSPOR</t>
  </si>
  <si>
    <t>512902981</t>
  </si>
  <si>
    <t>REFACCIONES Y ACCESORIOS MENORES DE MAQUINARIA Y OTROS</t>
  </si>
  <si>
    <t>513103111</t>
  </si>
  <si>
    <t>SERVICIO DE ENERGIA ELECTRICA</t>
  </si>
  <si>
    <t>513103131</t>
  </si>
  <si>
    <t>SERVICIO DE AGUA</t>
  </si>
  <si>
    <t>513103141</t>
  </si>
  <si>
    <t>SERVICIO TELEFONIA TRADICIONAL</t>
  </si>
  <si>
    <t>513103151</t>
  </si>
  <si>
    <t>SERVICIO TELEFONIA CELULAR</t>
  </si>
  <si>
    <t>513103152</t>
  </si>
  <si>
    <t>RADIOLOCALIZACION</t>
  </si>
  <si>
    <t>513103192</t>
  </si>
  <si>
    <t>CONTRATACION DE OTROS SERVICIOS</t>
  </si>
  <si>
    <t>513203261</t>
  </si>
  <si>
    <t>ARRENDAMIENTO DE MAQUINARIA Y EQUIPO</t>
  </si>
  <si>
    <t>513303311</t>
  </si>
  <si>
    <t>SERVICIOS LEGALES</t>
  </si>
  <si>
    <t>513303312</t>
  </si>
  <si>
    <t>SERVICIOS DE CONTABILIDAD</t>
  </si>
  <si>
    <t>513303313</t>
  </si>
  <si>
    <t>SERVICIOS DE AUDITORIA</t>
  </si>
  <si>
    <t>513303331</t>
  </si>
  <si>
    <t>SERVICIOS DE CONSULTORIA ADMINISTRATIVA</t>
  </si>
  <si>
    <t>513303341</t>
  </si>
  <si>
    <t>SERVICIOS DE CAPACITACION</t>
  </si>
  <si>
    <t>513303351</t>
  </si>
  <si>
    <t>SERVICIOS DE INVESTIGACION CIENTIFICA</t>
  </si>
  <si>
    <t>513403411</t>
  </si>
  <si>
    <t>SERVICIOS FINANCIEROS Y BANCARIOS</t>
  </si>
  <si>
    <t>513403441</t>
  </si>
  <si>
    <t>SEGUROS DE RESPONSABILIDAD PATRIMONIAL Y FIANZAS</t>
  </si>
  <si>
    <t>513403451</t>
  </si>
  <si>
    <t>SEGURO DE BIENES PATRIMONIALES</t>
  </si>
  <si>
    <t>513403471</t>
  </si>
  <si>
    <t>FLETES Y MANIOBRAS</t>
  </si>
  <si>
    <t>513503511</t>
  </si>
  <si>
    <t>CONSERVACION Y MANTENIMIENTO DE INMUEBLES</t>
  </si>
  <si>
    <t>513503521</t>
  </si>
  <si>
    <t>INSTALACION, REPARACION Y MANTENIMIENTO  DE MOBILIARIO</t>
  </si>
  <si>
    <t>513503551</t>
  </si>
  <si>
    <t>MANTENIMIENTO Y CONSERVACION DE VEHICULOS TERRESTRES,</t>
  </si>
  <si>
    <t>513503571</t>
  </si>
  <si>
    <t>INSTALACION, REPARACION Y MANTENIMIENTO DE MAQUINARIA,</t>
  </si>
  <si>
    <t>513503591</t>
  </si>
  <si>
    <t>SERVICIOS DE JARDINERIA Y FUMIGACION</t>
  </si>
  <si>
    <t>513603611</t>
  </si>
  <si>
    <t>DIFUSION E INFORMACION DE MENSAJES Y ACTIVIDADES GUBER</t>
  </si>
  <si>
    <t>513603612</t>
  </si>
  <si>
    <t>IMPRESION Y ELABORACION DE PUBLICACIONES OFICIALES Y D</t>
  </si>
  <si>
    <t>513603641</t>
  </si>
  <si>
    <t>SERVICIOS DE REVELADO DE FOTOGRAFIAS</t>
  </si>
  <si>
    <t>513703751</t>
  </si>
  <si>
    <t>VIATICOS NACIONALES PARA SERVIDORES PUBLICOS EN EL</t>
  </si>
  <si>
    <t>513803812</t>
  </si>
  <si>
    <t>GASTOS DE CEREMONIAL DE LOS TITULARES DE LAS DEPENDENC</t>
  </si>
  <si>
    <t>513803821</t>
  </si>
  <si>
    <t>GASTOS DE ORDEN SOCIAL Y CULTURAL</t>
  </si>
  <si>
    <t>513903921</t>
  </si>
  <si>
    <t>OTROS IMPUESTOS Y DERECHOS</t>
  </si>
  <si>
    <t>513903951</t>
  </si>
  <si>
    <t>PENAS, MULTAS, ACCESORIOS Y ACTUALIZACIONES</t>
  </si>
  <si>
    <t>513903981</t>
  </si>
  <si>
    <t>IMPUESTO SOBRE NOMINAS</t>
  </si>
  <si>
    <t>521204151</t>
  </si>
  <si>
    <t>TRANSFERENCIAS PARA SERVICIOS PERSONALES</t>
  </si>
  <si>
    <t>311000001</t>
  </si>
  <si>
    <t>APORTACIONES FEDERALES</t>
  </si>
  <si>
    <t>311000002</t>
  </si>
  <si>
    <t>APORTACIONES ESTATALES</t>
  </si>
  <si>
    <t>311000003</t>
  </si>
  <si>
    <t>APORTACIONES MUNICIPALES</t>
  </si>
  <si>
    <t>311000004001001</t>
  </si>
  <si>
    <t>PRESUPUESTO 2004-21-A</t>
  </si>
  <si>
    <t>311000004001002</t>
  </si>
  <si>
    <t>PRESUPUESTO 2004-20-D</t>
  </si>
  <si>
    <t>311000004001003</t>
  </si>
  <si>
    <t>PR-2005-JP-11-D</t>
  </si>
  <si>
    <t>311000004001004</t>
  </si>
  <si>
    <t>PR-2005-JP-20-D</t>
  </si>
  <si>
    <t>311000004001005</t>
  </si>
  <si>
    <t>PR-2005-JP-15-D</t>
  </si>
  <si>
    <t>311000004001006</t>
  </si>
  <si>
    <t>PR-2005-JP-16-D</t>
  </si>
  <si>
    <t>311000004001007</t>
  </si>
  <si>
    <t>PR-2005-JP-18-D</t>
  </si>
  <si>
    <t>311000004001008</t>
  </si>
  <si>
    <t>PR-2005-JP-03-D</t>
  </si>
  <si>
    <t>311000004001009</t>
  </si>
  <si>
    <t>PR-2005-JP-13-D</t>
  </si>
  <si>
    <t>311000004001010</t>
  </si>
  <si>
    <t>PR-2005-JP-01-D</t>
  </si>
  <si>
    <t>311000004001011</t>
  </si>
  <si>
    <t>PR-2005-JP-02-D</t>
  </si>
  <si>
    <t>311000004001012</t>
  </si>
  <si>
    <t>PR-2005-JP-14-D</t>
  </si>
  <si>
    <t>311000004001013</t>
  </si>
  <si>
    <t>PR-2005-JP-19-D</t>
  </si>
  <si>
    <t>311000004001014</t>
  </si>
  <si>
    <t>PR-2005-JP-35-D</t>
  </si>
  <si>
    <t>311000004001015</t>
  </si>
  <si>
    <t>PR-2005-JP-09-D</t>
  </si>
  <si>
    <t>311000004001016</t>
  </si>
  <si>
    <t>PR-2005-JP-12-D</t>
  </si>
  <si>
    <t>311000004001017</t>
  </si>
  <si>
    <t>PR-2005-JP-24-D</t>
  </si>
  <si>
    <t>311000004001018</t>
  </si>
  <si>
    <t>PR-2005-JP-17-D</t>
  </si>
  <si>
    <t>311000004001019</t>
  </si>
  <si>
    <t>PR-2005-JP-39-D</t>
  </si>
  <si>
    <t>311000004001020</t>
  </si>
  <si>
    <t>PR-2005-JP-07-D</t>
  </si>
  <si>
    <t>311000004001021</t>
  </si>
  <si>
    <t>PR-2005-JP-21-D</t>
  </si>
  <si>
    <t>311000004001022</t>
  </si>
  <si>
    <t>PR-2005-JP-33-D</t>
  </si>
  <si>
    <t>311000004001023</t>
  </si>
  <si>
    <t>PR-2005-19-D</t>
  </si>
  <si>
    <t>311000004001024</t>
  </si>
  <si>
    <t>PR-2004-52-D</t>
  </si>
  <si>
    <t>311000004001025</t>
  </si>
  <si>
    <t>PR-2005-JP-25-D</t>
  </si>
  <si>
    <t>311000004001026</t>
  </si>
  <si>
    <t>PR-2005-JP-06-D</t>
  </si>
  <si>
    <t>311000004001027</t>
  </si>
  <si>
    <t>PR-2005-JP-28-D</t>
  </si>
  <si>
    <t>311000004001028</t>
  </si>
  <si>
    <t>PR-VARIOS-05</t>
  </si>
  <si>
    <t>311000004001029</t>
  </si>
  <si>
    <t>PR-2005-JP-GAVIOD</t>
  </si>
  <si>
    <t>311000004001030</t>
  </si>
  <si>
    <t>PR-2005-JP-CRIS-D</t>
  </si>
  <si>
    <t>311000004001031</t>
  </si>
  <si>
    <t>PR-2005-JP-22-D</t>
  </si>
  <si>
    <t>311000004001032</t>
  </si>
  <si>
    <t>PR-2005-JP-10-D</t>
  </si>
  <si>
    <t>311000004001033</t>
  </si>
  <si>
    <t>PR-2005-JP-GARDENIAS</t>
  </si>
  <si>
    <t>311000004001034</t>
  </si>
  <si>
    <t>PR-2005-JP-08-D</t>
  </si>
  <si>
    <t>311000004001035</t>
  </si>
  <si>
    <t>PR-2005-JP-32-D</t>
  </si>
  <si>
    <t>311000004001036</t>
  </si>
  <si>
    <t>PR-2005-35-D</t>
  </si>
  <si>
    <t>311000004001037</t>
  </si>
  <si>
    <t>PR-2005-JP-BUGAMBILIAS</t>
  </si>
  <si>
    <t>311000004001038</t>
  </si>
  <si>
    <t>PR-2005-JP-GOLONDRINAS</t>
  </si>
  <si>
    <t>311000004001039</t>
  </si>
  <si>
    <t>PR-2005-JP-JARDINES</t>
  </si>
  <si>
    <t>311000004001040</t>
  </si>
  <si>
    <t>PR-2005-JP-AZUCENAS</t>
  </si>
  <si>
    <t>311000004001041</t>
  </si>
  <si>
    <t>PR-2005-JP-29-D</t>
  </si>
  <si>
    <t>311000004001042</t>
  </si>
  <si>
    <t>PR-2005-JP-31-D</t>
  </si>
  <si>
    <t>311000004001043</t>
  </si>
  <si>
    <t>PR-2005-JP-27-D</t>
  </si>
  <si>
    <t>311000004001044</t>
  </si>
  <si>
    <t>PR-2005-35-D (SAJONIA)</t>
  </si>
  <si>
    <t>311000004001045</t>
  </si>
  <si>
    <t>PR-2005-JP-04-D</t>
  </si>
  <si>
    <t>311000004001046</t>
  </si>
  <si>
    <t>PR-2005-JP-05-D</t>
  </si>
  <si>
    <t>311000004001047</t>
  </si>
  <si>
    <t>PR-2005-56-F</t>
  </si>
  <si>
    <t>311000004001048</t>
  </si>
  <si>
    <t>PR-2005-JP-JILGUER-48</t>
  </si>
  <si>
    <t>311000004001049</t>
  </si>
  <si>
    <t>PR-2005-JP-DURAZNO-D</t>
  </si>
  <si>
    <t>311000004001050</t>
  </si>
  <si>
    <t>PR-2005-JP-ALONDRA-D</t>
  </si>
  <si>
    <t>311000004001051</t>
  </si>
  <si>
    <t>PR-2005-JP-LADRILLERAS-D</t>
  </si>
  <si>
    <t>311000004001052</t>
  </si>
  <si>
    <t>PR-2005-63-A</t>
  </si>
  <si>
    <t>311000004001053</t>
  </si>
  <si>
    <t>PR-2005-65-D</t>
  </si>
  <si>
    <t>311000004001054</t>
  </si>
  <si>
    <t>PR-2005-66-A</t>
  </si>
  <si>
    <t>311000004001055</t>
  </si>
  <si>
    <t>PR-2005-JP-GRANADITA-D</t>
  </si>
  <si>
    <t>311000004001056</t>
  </si>
  <si>
    <t>PR-2005-21-D</t>
  </si>
  <si>
    <t>311000004001057</t>
  </si>
  <si>
    <t>PR-ABRIL-12-A</t>
  </si>
  <si>
    <t>311000004001058</t>
  </si>
  <si>
    <t>PR-ENE06-16-D</t>
  </si>
  <si>
    <t>311000004001059</t>
  </si>
  <si>
    <t>PR-ABR06-05-A</t>
  </si>
  <si>
    <t>311000004001060</t>
  </si>
  <si>
    <t>PR-ABR-009-A</t>
  </si>
  <si>
    <t>311000004001061</t>
  </si>
  <si>
    <t>PR-AGO06-103-A</t>
  </si>
  <si>
    <t>311000004001062</t>
  </si>
  <si>
    <t>PR-NOV-06-135-A</t>
  </si>
  <si>
    <t>311000004001063</t>
  </si>
  <si>
    <t>PR-NOV06-130-A</t>
  </si>
  <si>
    <t>311000004002001</t>
  </si>
  <si>
    <t>PR-ENE07-008-A</t>
  </si>
  <si>
    <t>311000004002002</t>
  </si>
  <si>
    <t>PR-FEB07-02-A</t>
  </si>
  <si>
    <t>311000004002003</t>
  </si>
  <si>
    <t>PR-ENE07-006-A</t>
  </si>
  <si>
    <t>311000004002004</t>
  </si>
  <si>
    <t>PR-MAR07-035-A</t>
  </si>
  <si>
    <t>311000004002005</t>
  </si>
  <si>
    <t>PR-ABR07-045-A</t>
  </si>
  <si>
    <t>311000004002006</t>
  </si>
  <si>
    <t>PR-JUN07-068-A</t>
  </si>
  <si>
    <t>311000004002007</t>
  </si>
  <si>
    <t>PR-RED DJE C8 JP</t>
  </si>
  <si>
    <t>311000004002008</t>
  </si>
  <si>
    <t>PR-FEB07-025-A</t>
  </si>
  <si>
    <t>311000004002009</t>
  </si>
  <si>
    <t>PR-FEB07-026-D</t>
  </si>
  <si>
    <t>311000004002010</t>
  </si>
  <si>
    <t>PR-RED DJE C13 JP Y OTRAS MEDI</t>
  </si>
  <si>
    <t>311000004002011</t>
  </si>
  <si>
    <t>PR-JUN07-089-A</t>
  </si>
  <si>
    <t>311000004002012</t>
  </si>
  <si>
    <t>PR-JUN07-077-A</t>
  </si>
  <si>
    <t>311000004002013</t>
  </si>
  <si>
    <t>PR-AGO07-095-A</t>
  </si>
  <si>
    <t>311000004002014</t>
  </si>
  <si>
    <t>PR-AGO07-096-A</t>
  </si>
  <si>
    <t>311000004002015</t>
  </si>
  <si>
    <t>PR-MAY07-059-A</t>
  </si>
  <si>
    <t>311000004002016</t>
  </si>
  <si>
    <t>PR-OCT07-119-A</t>
  </si>
  <si>
    <t>311000004002017</t>
  </si>
  <si>
    <t>PR-NOV07-037-A</t>
  </si>
  <si>
    <t>311000004002018</t>
  </si>
  <si>
    <t>PR-NOV07-037-1D</t>
  </si>
  <si>
    <t>311000004002019</t>
  </si>
  <si>
    <t>PR-NOV07-129-D</t>
  </si>
  <si>
    <t>311000004002020</t>
  </si>
  <si>
    <t>PR-NOV07-135-A</t>
  </si>
  <si>
    <t>311000004002021</t>
  </si>
  <si>
    <t>PR-NOV07-134-A</t>
  </si>
  <si>
    <t>311000004002022</t>
  </si>
  <si>
    <t>PR-NOV07-144-A</t>
  </si>
  <si>
    <t>311000004002023</t>
  </si>
  <si>
    <t>PR-RED DJE C3 JP</t>
  </si>
  <si>
    <t>311000004002024</t>
  </si>
  <si>
    <t>PR-JUN07-083-A</t>
  </si>
  <si>
    <t>311000004002025</t>
  </si>
  <si>
    <t>PR-OTC07-130-D</t>
  </si>
  <si>
    <t>311000004002026</t>
  </si>
  <si>
    <t>PR-RED DJE C 12 JP</t>
  </si>
  <si>
    <t>311000004002027</t>
  </si>
  <si>
    <t>PR-RED DJE C 11 JP</t>
  </si>
  <si>
    <t>311000004002028</t>
  </si>
  <si>
    <t>PR-ENE08-003-A</t>
  </si>
  <si>
    <t>311000004002029</t>
  </si>
  <si>
    <t>PR-FEB08-019-A</t>
  </si>
  <si>
    <t>311000004003001</t>
  </si>
  <si>
    <t>DONACIONES USUARIOS</t>
  </si>
  <si>
    <t>311000005</t>
  </si>
  <si>
    <t>PATRIMONIO DE ACTIVOS</t>
  </si>
  <si>
    <t>3210</t>
  </si>
  <si>
    <t>RESULTADOS DEL EJERCICIO: (AHORRO/ DESAH</t>
  </si>
  <si>
    <t>3221</t>
  </si>
  <si>
    <t>RESULTADO DE EJERCICIOS ANTERIORES</t>
  </si>
  <si>
    <t>3223</t>
  </si>
  <si>
    <t>RESULTADO DEL EJERCICIO 2011</t>
  </si>
  <si>
    <t>3224</t>
  </si>
  <si>
    <t>RESULTADO DEL EJERCICIO 2012</t>
  </si>
  <si>
    <t>3225</t>
  </si>
  <si>
    <t>RESULTADO DEL EJERCICIO 2013</t>
  </si>
  <si>
    <t>3226</t>
  </si>
  <si>
    <t>RESULTADO DEL EJERCICIO 2014</t>
  </si>
  <si>
    <t>3227</t>
  </si>
  <si>
    <t>RESULTADO DEL EJERCICIO 2015</t>
  </si>
  <si>
    <t>3228</t>
  </si>
  <si>
    <t>RESULTADO DEL EJERCICIO 2016</t>
  </si>
  <si>
    <t>111100001</t>
  </si>
  <si>
    <t>FONDO FIJO DE CAJA ADMON</t>
  </si>
  <si>
    <t>111100002</t>
  </si>
  <si>
    <t>FONDO FIJO CAJA MATRIZ</t>
  </si>
  <si>
    <t>111100003</t>
  </si>
  <si>
    <t>FONDO FIJO CAJA MERCADO</t>
  </si>
  <si>
    <t>111100004</t>
  </si>
  <si>
    <t>FONDO FIJO CAJA CARMEN</t>
  </si>
  <si>
    <t>111100005</t>
  </si>
  <si>
    <t>FONDO FIJO CAJA DIF</t>
  </si>
  <si>
    <t>111100006</t>
  </si>
  <si>
    <t>FONDO FIJO AUTOPAGO</t>
  </si>
  <si>
    <t>1111</t>
  </si>
  <si>
    <t>EFECTIVO</t>
  </si>
  <si>
    <t>111310001</t>
  </si>
  <si>
    <t>CTA 46305</t>
  </si>
  <si>
    <t>111310002</t>
  </si>
  <si>
    <t>CTA 7771285</t>
  </si>
  <si>
    <t>111310003</t>
  </si>
  <si>
    <t>CTA 7768020</t>
  </si>
  <si>
    <t>111310005</t>
  </si>
  <si>
    <t>CTA. 7819253</t>
  </si>
  <si>
    <t>111310006</t>
  </si>
  <si>
    <t>CTA. 7714452271</t>
  </si>
  <si>
    <t>111310007</t>
  </si>
  <si>
    <t>CTA 6887892</t>
  </si>
  <si>
    <t>111310008</t>
  </si>
  <si>
    <t>CTA 7117630</t>
  </si>
  <si>
    <t>111310009</t>
  </si>
  <si>
    <t>CTA 8540995</t>
  </si>
  <si>
    <t>111310010</t>
  </si>
  <si>
    <t>CTA 631421</t>
  </si>
  <si>
    <t>111320001</t>
  </si>
  <si>
    <t>CTA 1709872</t>
  </si>
  <si>
    <t>111320002</t>
  </si>
  <si>
    <t>CTA 17098720101</t>
  </si>
  <si>
    <t>111320003</t>
  </si>
  <si>
    <t>CTA 136116110101</t>
  </si>
  <si>
    <t>1113</t>
  </si>
  <si>
    <t>BANCOS/DEPENDENCIAS Y OTROS</t>
  </si>
  <si>
    <t>ING. ROBERTO GUERRERO RAMIREZ
DIRECTOR GENERAL</t>
  </si>
  <si>
    <r>
      <rPr>
        <sz val="7"/>
        <color indexed="8"/>
        <rFont val="Arial"/>
        <family val="2"/>
      </rPr>
      <t>CP MARIA DE JESUS VALLECILLO VAZQUEZ</t>
    </r>
    <r>
      <rPr>
        <sz val="8"/>
        <color indexed="8"/>
        <rFont val="Arial"/>
        <family val="2"/>
      </rPr>
      <t xml:space="preserve">
GERENTE DE ADMINISTRACIÓN Y FINANZAS</t>
    </r>
  </si>
  <si>
    <t>CP MARIA DE JESUS VALLECILLO VAZQUEZ
GERENTE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</si>
</sst>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90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9" fillId="0" borderId="28" xfId="0" quotePrefix="1" applyNumberFormat="1" applyFont="1" applyFill="1" applyBorder="1" applyAlignment="1">
      <alignment wrapText="1"/>
    </xf>
    <xf numFmtId="49" fontId="9" fillId="0" borderId="25" xfId="0" quotePrefix="1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0" fontId="9" fillId="0" borderId="5" xfId="0" quotePrefix="1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4" fontId="9" fillId="0" borderId="5" xfId="0" applyNumberFormat="1" applyFont="1" applyFill="1" applyBorder="1" applyAlignment="1">
      <alignment wrapText="1"/>
    </xf>
    <xf numFmtId="4" fontId="9" fillId="0" borderId="5" xfId="0" applyNumberFormat="1" applyFont="1" applyBorder="1" applyAlignment="1"/>
    <xf numFmtId="0" fontId="9" fillId="0" borderId="5" xfId="0" applyFont="1" applyBorder="1" applyAlignment="1"/>
    <xf numFmtId="49" fontId="9" fillId="0" borderId="6" xfId="0" quotePrefix="1" applyNumberFormat="1" applyFont="1" applyFill="1" applyBorder="1" applyAlignment="1">
      <alignment wrapText="1"/>
    </xf>
    <xf numFmtId="49" fontId="9" fillId="0" borderId="26" xfId="0" quotePrefix="1" applyNumberFormat="1" applyFont="1" applyFill="1" applyBorder="1" applyAlignment="1">
      <alignment wrapText="1"/>
    </xf>
    <xf numFmtId="4" fontId="9" fillId="0" borderId="26" xfId="0" applyNumberFormat="1" applyFont="1" applyFill="1" applyBorder="1" applyAlignment="1">
      <alignment wrapText="1"/>
    </xf>
    <xf numFmtId="4" fontId="9" fillId="0" borderId="27" xfId="0" applyNumberFormat="1" applyFont="1" applyFill="1" applyBorder="1" applyAlignment="1">
      <alignment wrapText="1"/>
    </xf>
    <xf numFmtId="0" fontId="9" fillId="0" borderId="28" xfId="0" quotePrefix="1" applyFont="1" applyFill="1" applyBorder="1" applyAlignment="1">
      <alignment wrapText="1"/>
    </xf>
    <xf numFmtId="0" fontId="18" fillId="0" borderId="28" xfId="0" quotePrefix="1" applyFont="1" applyBorder="1" applyAlignment="1">
      <alignment wrapText="1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0" fontId="23" fillId="0" borderId="3" xfId="3" applyFont="1" applyFill="1" applyBorder="1" applyAlignment="1">
      <alignment vertical="top" wrapText="1"/>
    </xf>
    <xf numFmtId="4" fontId="23" fillId="0" borderId="0" xfId="3" applyNumberFormat="1" applyFont="1" applyFill="1" applyBorder="1" applyAlignment="1">
      <alignment vertical="top"/>
    </xf>
    <xf numFmtId="0" fontId="23" fillId="0" borderId="3" xfId="3" applyFont="1" applyFill="1" applyBorder="1" applyAlignment="1">
      <alignment vertical="top"/>
    </xf>
    <xf numFmtId="0" fontId="9" fillId="0" borderId="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top"/>
    </xf>
    <xf numFmtId="0" fontId="9" fillId="0" borderId="0" xfId="3" applyFont="1" applyFill="1" applyBorder="1" applyAlignment="1">
      <alignment horizontal="center" vertical="center" wrapText="1"/>
    </xf>
    <xf numFmtId="0" fontId="25" fillId="0" borderId="0" xfId="3" applyFont="1" applyFill="1" applyBorder="1" applyAlignment="1">
      <alignment horizontal="center" vertical="center" wrapText="1"/>
    </xf>
    <xf numFmtId="4" fontId="9" fillId="0" borderId="0" xfId="1" applyNumberFormat="1" applyFont="1" applyAlignment="1">
      <alignment horizontal="right"/>
    </xf>
    <xf numFmtId="0" fontId="14" fillId="0" borderId="0" xfId="3" applyFont="1" applyFill="1" applyBorder="1" applyAlignment="1">
      <alignment horizontal="left" vertical="center" wrapText="1"/>
    </xf>
    <xf numFmtId="4" fontId="14" fillId="0" borderId="0" xfId="3" applyNumberFormat="1" applyFont="1" applyFill="1" applyBorder="1" applyAlignment="1">
      <alignment horizontal="right" wrapText="1"/>
    </xf>
    <xf numFmtId="4" fontId="9" fillId="0" borderId="0" xfId="0" applyNumberFormat="1" applyFont="1" applyAlignment="1">
      <alignment horizontal="right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08"/>
  </cols>
  <sheetData>
    <row r="2020" spans="1:1" x14ac:dyDescent="0.2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zoomScaleNormal="100" zoomScaleSheetLayoutView="100" workbookViewId="0">
      <pane ySplit="2" topLeftCell="A15" activePane="bottomLeft" state="frozen"/>
      <selection pane="bottomLeft" activeCell="A15" sqref="A15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367" t="s">
        <v>157</v>
      </c>
      <c r="B1" s="368"/>
      <c r="C1" s="1"/>
    </row>
    <row r="2" spans="1:3" ht="15" customHeight="1" x14ac:dyDescent="0.2">
      <c r="A2" s="277" t="s">
        <v>155</v>
      </c>
      <c r="B2" s="278" t="s">
        <v>156</v>
      </c>
    </row>
    <row r="3" spans="1:3" x14ac:dyDescent="0.2">
      <c r="A3" s="212"/>
      <c r="B3" s="216"/>
    </row>
    <row r="4" spans="1:3" x14ac:dyDescent="0.2">
      <c r="A4" s="213"/>
      <c r="B4" s="217" t="s">
        <v>197</v>
      </c>
    </row>
    <row r="5" spans="1:3" x14ac:dyDescent="0.2">
      <c r="A5" s="213"/>
      <c r="B5" s="217"/>
    </row>
    <row r="6" spans="1:3" x14ac:dyDescent="0.2">
      <c r="A6" s="213"/>
      <c r="B6" s="239" t="s">
        <v>0</v>
      </c>
    </row>
    <row r="7" spans="1:3" x14ac:dyDescent="0.2">
      <c r="A7" s="213" t="s">
        <v>1</v>
      </c>
      <c r="B7" s="218" t="s">
        <v>2</v>
      </c>
    </row>
    <row r="8" spans="1:3" x14ac:dyDescent="0.2">
      <c r="A8" s="213" t="s">
        <v>3</v>
      </c>
      <c r="B8" s="218" t="s">
        <v>4</v>
      </c>
    </row>
    <row r="9" spans="1:3" x14ac:dyDescent="0.2">
      <c r="A9" s="213" t="s">
        <v>5</v>
      </c>
      <c r="B9" s="218" t="s">
        <v>6</v>
      </c>
    </row>
    <row r="10" spans="1:3" x14ac:dyDescent="0.2">
      <c r="A10" s="213" t="s">
        <v>319</v>
      </c>
      <c r="B10" s="218" t="s">
        <v>320</v>
      </c>
    </row>
    <row r="11" spans="1:3" x14ac:dyDescent="0.2">
      <c r="A11" s="213" t="s">
        <v>7</v>
      </c>
      <c r="B11" s="218" t="s">
        <v>8</v>
      </c>
    </row>
    <row r="12" spans="1:3" x14ac:dyDescent="0.2">
      <c r="A12" s="213" t="s">
        <v>9</v>
      </c>
      <c r="B12" s="218" t="s">
        <v>10</v>
      </c>
    </row>
    <row r="13" spans="1:3" x14ac:dyDescent="0.2">
      <c r="A13" s="213" t="s">
        <v>11</v>
      </c>
      <c r="B13" s="218" t="s">
        <v>12</v>
      </c>
    </row>
    <row r="14" spans="1:3" x14ac:dyDescent="0.2">
      <c r="A14" s="213" t="s">
        <v>13</v>
      </c>
      <c r="B14" s="218" t="s">
        <v>14</v>
      </c>
    </row>
    <row r="15" spans="1:3" x14ac:dyDescent="0.2">
      <c r="A15" s="213" t="s">
        <v>15</v>
      </c>
      <c r="B15" s="218" t="s">
        <v>16</v>
      </c>
    </row>
    <row r="16" spans="1:3" x14ac:dyDescent="0.2">
      <c r="A16" s="213" t="s">
        <v>17</v>
      </c>
      <c r="B16" s="218" t="s">
        <v>18</v>
      </c>
    </row>
    <row r="17" spans="1:2" x14ac:dyDescent="0.2">
      <c r="A17" s="213" t="s">
        <v>19</v>
      </c>
      <c r="B17" s="218" t="s">
        <v>20</v>
      </c>
    </row>
    <row r="18" spans="1:2" x14ac:dyDescent="0.2">
      <c r="A18" s="213" t="s">
        <v>21</v>
      </c>
      <c r="B18" s="218" t="s">
        <v>22</v>
      </c>
    </row>
    <row r="19" spans="1:2" x14ac:dyDescent="0.2">
      <c r="A19" s="213" t="s">
        <v>23</v>
      </c>
      <c r="B19" s="218" t="s">
        <v>24</v>
      </c>
    </row>
    <row r="20" spans="1:2" x14ac:dyDescent="0.2">
      <c r="A20" s="213" t="s">
        <v>25</v>
      </c>
      <c r="B20" s="218" t="s">
        <v>26</v>
      </c>
    </row>
    <row r="21" spans="1:2" x14ac:dyDescent="0.2">
      <c r="A21" s="213" t="s">
        <v>27</v>
      </c>
      <c r="B21" s="218" t="s">
        <v>28</v>
      </c>
    </row>
    <row r="22" spans="1:2" x14ac:dyDescent="0.2">
      <c r="A22" s="213" t="s">
        <v>285</v>
      </c>
      <c r="B22" s="218" t="s">
        <v>29</v>
      </c>
    </row>
    <row r="23" spans="1:2" x14ac:dyDescent="0.2">
      <c r="A23" s="213" t="s">
        <v>286</v>
      </c>
      <c r="B23" s="218" t="s">
        <v>30</v>
      </c>
    </row>
    <row r="24" spans="1:2" x14ac:dyDescent="0.2">
      <c r="A24" s="213" t="s">
        <v>287</v>
      </c>
      <c r="B24" s="218" t="s">
        <v>31</v>
      </c>
    </row>
    <row r="25" spans="1:2" x14ac:dyDescent="0.2">
      <c r="A25" s="213" t="s">
        <v>32</v>
      </c>
      <c r="B25" s="218" t="s">
        <v>33</v>
      </c>
    </row>
    <row r="26" spans="1:2" x14ac:dyDescent="0.2">
      <c r="A26" s="213" t="s">
        <v>34</v>
      </c>
      <c r="B26" s="218" t="s">
        <v>35</v>
      </c>
    </row>
    <row r="27" spans="1:2" x14ac:dyDescent="0.2">
      <c r="A27" s="213" t="s">
        <v>36</v>
      </c>
      <c r="B27" s="218" t="s">
        <v>37</v>
      </c>
    </row>
    <row r="28" spans="1:2" x14ac:dyDescent="0.2">
      <c r="A28" s="213" t="s">
        <v>38</v>
      </c>
      <c r="B28" s="218" t="s">
        <v>39</v>
      </c>
    </row>
    <row r="29" spans="1:2" x14ac:dyDescent="0.2">
      <c r="A29" s="213" t="s">
        <v>261</v>
      </c>
      <c r="B29" s="218" t="s">
        <v>262</v>
      </c>
    </row>
    <row r="30" spans="1:2" x14ac:dyDescent="0.2">
      <c r="A30" s="213"/>
      <c r="B30" s="218"/>
    </row>
    <row r="31" spans="1:2" x14ac:dyDescent="0.2">
      <c r="A31" s="213"/>
      <c r="B31" s="239"/>
    </row>
    <row r="32" spans="1:2" x14ac:dyDescent="0.2">
      <c r="A32" s="213" t="s">
        <v>213</v>
      </c>
      <c r="B32" s="218" t="s">
        <v>195</v>
      </c>
    </row>
    <row r="33" spans="1:2" x14ac:dyDescent="0.2">
      <c r="A33" s="213" t="s">
        <v>214</v>
      </c>
      <c r="B33" s="218" t="s">
        <v>196</v>
      </c>
    </row>
    <row r="34" spans="1:2" x14ac:dyDescent="0.2">
      <c r="A34" s="213"/>
      <c r="B34" s="218"/>
    </row>
    <row r="35" spans="1:2" x14ac:dyDescent="0.2">
      <c r="A35" s="213"/>
      <c r="B35" s="217" t="s">
        <v>198</v>
      </c>
    </row>
    <row r="36" spans="1:2" x14ac:dyDescent="0.2">
      <c r="A36" s="213" t="s">
        <v>210</v>
      </c>
      <c r="B36" s="218" t="s">
        <v>41</v>
      </c>
    </row>
    <row r="37" spans="1:2" x14ac:dyDescent="0.2">
      <c r="A37" s="213"/>
      <c r="B37" s="218" t="s">
        <v>42</v>
      </c>
    </row>
    <row r="38" spans="1:2" ht="12" thickBot="1" x14ac:dyDescent="0.25">
      <c r="A38" s="214"/>
      <c r="B38" s="215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8" zoomScaleNormal="100" zoomScaleSheetLayoutView="90" workbookViewId="0">
      <selection activeCell="C18" sqref="C18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4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56"/>
      <c r="B8" s="156"/>
      <c r="C8" s="135"/>
      <c r="D8" s="144"/>
      <c r="E8" s="135"/>
    </row>
    <row r="9" spans="1:6" ht="11.25" customHeight="1" x14ac:dyDescent="0.2">
      <c r="A9" s="156"/>
      <c r="B9" s="156"/>
      <c r="C9" s="135"/>
      <c r="D9" s="144"/>
      <c r="E9" s="135"/>
    </row>
    <row r="10" spans="1:6" ht="11.25" customHeight="1" x14ac:dyDescent="0.2">
      <c r="A10" s="156"/>
      <c r="B10" s="156"/>
      <c r="C10" s="135"/>
      <c r="D10" s="144"/>
      <c r="E10" s="135"/>
    </row>
    <row r="11" spans="1:6" ht="11.25" customHeight="1" x14ac:dyDescent="0.2">
      <c r="A11" s="156"/>
      <c r="B11" s="156"/>
      <c r="C11" s="135"/>
      <c r="D11" s="144"/>
      <c r="E11" s="135"/>
    </row>
    <row r="12" spans="1:6" x14ac:dyDescent="0.2">
      <c r="A12" s="157"/>
      <c r="B12" s="157" t="s">
        <v>223</v>
      </c>
      <c r="C12" s="20">
        <f>SUM(C8:C11)</f>
        <v>0</v>
      </c>
      <c r="D12" s="143"/>
      <c r="E12" s="20"/>
    </row>
    <row r="13" spans="1:6" x14ac:dyDescent="0.2">
      <c r="A13" s="158"/>
      <c r="B13" s="158"/>
      <c r="C13" s="159"/>
      <c r="D13" s="158"/>
      <c r="E13" s="159"/>
    </row>
    <row r="14" spans="1:6" x14ac:dyDescent="0.2">
      <c r="A14" s="158"/>
      <c r="B14" s="158"/>
      <c r="C14" s="159"/>
      <c r="D14" s="158"/>
      <c r="E14" s="159"/>
    </row>
    <row r="15" spans="1:6" ht="11.25" customHeight="1" x14ac:dyDescent="0.2">
      <c r="A15" s="10" t="s">
        <v>211</v>
      </c>
      <c r="B15" s="11"/>
      <c r="C15" s="22"/>
      <c r="D15" s="12" t="s">
        <v>45</v>
      </c>
    </row>
    <row r="16" spans="1:6" x14ac:dyDescent="0.2">
      <c r="A16" s="8"/>
      <c r="B16" s="8"/>
      <c r="C16" s="9"/>
      <c r="D16" s="5"/>
      <c r="E16" s="6"/>
      <c r="F16" s="8"/>
    </row>
    <row r="17" spans="1:6" ht="15" customHeight="1" x14ac:dyDescent="0.2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 x14ac:dyDescent="0.2">
      <c r="A18" s="152"/>
      <c r="B18" s="160"/>
      <c r="C18" s="146"/>
      <c r="D18" s="135"/>
      <c r="E18" s="25"/>
    </row>
    <row r="19" spans="1:6" ht="11.25" customHeight="1" x14ac:dyDescent="0.2">
      <c r="A19" s="152"/>
      <c r="B19" s="160"/>
      <c r="C19" s="146"/>
      <c r="D19" s="135"/>
      <c r="E19" s="25"/>
    </row>
    <row r="20" spans="1:6" ht="11.25" customHeight="1" x14ac:dyDescent="0.2">
      <c r="A20" s="152"/>
      <c r="B20" s="160"/>
      <c r="C20" s="146"/>
      <c r="D20" s="135"/>
      <c r="E20" s="25"/>
    </row>
    <row r="21" spans="1:6" ht="11.25" customHeight="1" x14ac:dyDescent="0.2">
      <c r="A21" s="152"/>
      <c r="B21" s="160"/>
      <c r="C21" s="146"/>
      <c r="D21" s="135"/>
      <c r="E21" s="25"/>
    </row>
    <row r="22" spans="1:6" x14ac:dyDescent="0.2">
      <c r="A22" s="161"/>
      <c r="B22" s="161" t="s">
        <v>224</v>
      </c>
      <c r="C22" s="26">
        <f>SUM(C18:C21)</f>
        <v>0</v>
      </c>
      <c r="D22" s="145"/>
      <c r="E22" s="27"/>
    </row>
    <row r="23" spans="1:6" x14ac:dyDescent="0.2">
      <c r="A23" s="155"/>
      <c r="B23" s="155"/>
      <c r="C23" s="162"/>
      <c r="D23" s="155"/>
      <c r="E23" s="162"/>
      <c r="F23" s="8"/>
    </row>
    <row r="24" spans="1:6" x14ac:dyDescent="0.2">
      <c r="A24" s="155"/>
      <c r="B24" s="155"/>
      <c r="C24" s="162"/>
      <c r="D24" s="155"/>
      <c r="E24" s="162"/>
      <c r="F24" s="8"/>
    </row>
    <row r="25" spans="1:6" ht="11.25" customHeight="1" x14ac:dyDescent="0.2">
      <c r="A25" s="10" t="s">
        <v>148</v>
      </c>
      <c r="B25" s="11"/>
      <c r="C25" s="22"/>
      <c r="D25" s="8"/>
      <c r="E25" s="12" t="s">
        <v>45</v>
      </c>
    </row>
    <row r="26" spans="1:6" x14ac:dyDescent="0.2">
      <c r="A26" s="8"/>
      <c r="B26" s="8"/>
      <c r="C26" s="9"/>
      <c r="D26" s="8"/>
      <c r="E26" s="9"/>
      <c r="F26" s="8"/>
    </row>
    <row r="27" spans="1:6" ht="15" customHeight="1" x14ac:dyDescent="0.2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 x14ac:dyDescent="0.2">
      <c r="A28" s="152"/>
      <c r="B28" s="160"/>
      <c r="C28" s="146"/>
      <c r="D28" s="146"/>
      <c r="E28" s="135"/>
      <c r="F28" s="25"/>
    </row>
    <row r="29" spans="1:6" x14ac:dyDescent="0.2">
      <c r="A29" s="152"/>
      <c r="B29" s="160"/>
      <c r="C29" s="146"/>
      <c r="D29" s="146"/>
      <c r="E29" s="135"/>
      <c r="F29" s="25"/>
    </row>
    <row r="30" spans="1:6" x14ac:dyDescent="0.2">
      <c r="A30" s="152"/>
      <c r="B30" s="160"/>
      <c r="C30" s="146"/>
      <c r="D30" s="146"/>
      <c r="E30" s="135"/>
      <c r="F30" s="25"/>
    </row>
    <row r="31" spans="1:6" x14ac:dyDescent="0.2">
      <c r="A31" s="152"/>
      <c r="B31" s="160"/>
      <c r="C31" s="146"/>
      <c r="D31" s="146"/>
      <c r="E31" s="135"/>
      <c r="F31" s="25"/>
    </row>
    <row r="32" spans="1:6" x14ac:dyDescent="0.2">
      <c r="A32" s="161"/>
      <c r="B32" s="161" t="s">
        <v>225</v>
      </c>
      <c r="C32" s="26">
        <f>SUM(C28:C31)</f>
        <v>0</v>
      </c>
      <c r="D32" s="147"/>
      <c r="E32" s="20"/>
      <c r="F32" s="27"/>
    </row>
    <row r="33" spans="1:6" x14ac:dyDescent="0.2">
      <c r="A33" s="155"/>
      <c r="B33" s="155"/>
      <c r="C33" s="162"/>
      <c r="D33" s="155"/>
      <c r="E33" s="162"/>
      <c r="F33" s="8"/>
    </row>
    <row r="34" spans="1:6" x14ac:dyDescent="0.2">
      <c r="A34" s="155"/>
      <c r="B34" s="155"/>
      <c r="C34" s="162"/>
      <c r="D34" s="155"/>
      <c r="E34" s="162"/>
      <c r="F34" s="8"/>
    </row>
    <row r="35" spans="1:6" ht="11.25" customHeight="1" x14ac:dyDescent="0.2">
      <c r="A35" s="10" t="s">
        <v>149</v>
      </c>
      <c r="B35" s="11"/>
      <c r="C35" s="22"/>
      <c r="D35" s="8"/>
      <c r="E35" s="12" t="s">
        <v>45</v>
      </c>
    </row>
    <row r="36" spans="1:6" x14ac:dyDescent="0.2">
      <c r="A36" s="8"/>
      <c r="B36" s="8"/>
      <c r="C36" s="9"/>
      <c r="D36" s="8"/>
      <c r="E36" s="9"/>
      <c r="F36" s="8"/>
    </row>
    <row r="37" spans="1:6" ht="15" customHeight="1" x14ac:dyDescent="0.2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 x14ac:dyDescent="0.2">
      <c r="A38" s="156"/>
      <c r="B38" s="156"/>
      <c r="C38" s="135"/>
      <c r="D38" s="135"/>
      <c r="E38" s="135"/>
      <c r="F38" s="25"/>
    </row>
    <row r="39" spans="1:6" x14ac:dyDescent="0.2">
      <c r="A39" s="156"/>
      <c r="B39" s="156"/>
      <c r="C39" s="135"/>
      <c r="D39" s="135"/>
      <c r="E39" s="135"/>
      <c r="F39" s="25"/>
    </row>
    <row r="40" spans="1:6" x14ac:dyDescent="0.2">
      <c r="A40" s="156"/>
      <c r="B40" s="156"/>
      <c r="C40" s="135"/>
      <c r="D40" s="135"/>
      <c r="E40" s="135"/>
      <c r="F40" s="25"/>
    </row>
    <row r="41" spans="1:6" x14ac:dyDescent="0.2">
      <c r="A41" s="156"/>
      <c r="B41" s="156"/>
      <c r="C41" s="135"/>
      <c r="D41" s="135"/>
      <c r="E41" s="135"/>
      <c r="F41" s="25"/>
    </row>
    <row r="42" spans="1:6" x14ac:dyDescent="0.2">
      <c r="A42" s="163"/>
      <c r="B42" s="163" t="s">
        <v>226</v>
      </c>
      <c r="C42" s="30">
        <f>SUM(C38:C41)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Corresponde al número de la cuenta de acuerdo al Plan de Cuentas emitido por el CONAC (DOF 23/12/2015)." sqref="A37 A27 A7 A17"/>
    <dataValidation allowBlank="1" showInputMessage="1" showErrorMessage="1" prompt="Saldo final de la Información Financiera Trimestral que se presenta (trimestral: 1er, 2do, 3ro. o 4to.)." sqref="C37 C27 C7 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9" zoomScaleNormal="100" zoomScaleSheetLayoutView="100" workbookViewId="0">
      <selection sqref="A1:G3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 x14ac:dyDescent="0.2">
      <c r="A1" s="3" t="s">
        <v>43</v>
      </c>
      <c r="B1" s="3"/>
      <c r="G1" s="32"/>
    </row>
    <row r="2" spans="1:7" x14ac:dyDescent="0.2">
      <c r="A2" s="3" t="s">
        <v>199</v>
      </c>
      <c r="B2" s="3"/>
      <c r="C2" s="21"/>
      <c r="D2" s="21"/>
    </row>
    <row r="3" spans="1:7" x14ac:dyDescent="0.2">
      <c r="B3" s="3"/>
      <c r="C3" s="21"/>
      <c r="D3" s="21"/>
    </row>
    <row r="5" spans="1:7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59" t="s">
        <v>51</v>
      </c>
    </row>
    <row r="6" spans="1:7" x14ac:dyDescent="0.2">
      <c r="A6" s="13"/>
      <c r="B6" s="13"/>
      <c r="C6" s="4"/>
      <c r="D6" s="4"/>
      <c r="E6" s="4"/>
      <c r="F6" s="4"/>
      <c r="G6" s="4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312">
        <v>2015</v>
      </c>
      <c r="E7" s="282" t="s">
        <v>207</v>
      </c>
      <c r="F7" s="282" t="s">
        <v>158</v>
      </c>
      <c r="G7" s="36" t="s">
        <v>52</v>
      </c>
    </row>
    <row r="8" spans="1:7" x14ac:dyDescent="0.2">
      <c r="A8" s="353" t="s">
        <v>392</v>
      </c>
      <c r="B8" s="152" t="s">
        <v>393</v>
      </c>
      <c r="C8" s="165">
        <v>9626658.8300000001</v>
      </c>
      <c r="D8" s="165">
        <v>9079385.8300000001</v>
      </c>
      <c r="E8" s="165">
        <v>7721222</v>
      </c>
      <c r="F8" s="165">
        <v>0</v>
      </c>
      <c r="G8" s="165">
        <v>0</v>
      </c>
    </row>
    <row r="9" spans="1:7" x14ac:dyDescent="0.2">
      <c r="A9" s="152"/>
      <c r="B9" s="152"/>
      <c r="C9" s="165"/>
      <c r="D9" s="165"/>
      <c r="E9" s="165"/>
      <c r="F9" s="165"/>
      <c r="G9" s="165"/>
    </row>
    <row r="10" spans="1:7" x14ac:dyDescent="0.2">
      <c r="A10" s="152"/>
      <c r="B10" s="152"/>
      <c r="C10" s="165"/>
      <c r="D10" s="165"/>
      <c r="E10" s="165"/>
      <c r="F10" s="165"/>
      <c r="G10" s="165"/>
    </row>
    <row r="11" spans="1:7" x14ac:dyDescent="0.2">
      <c r="A11" s="153"/>
      <c r="B11" s="153" t="s">
        <v>227</v>
      </c>
      <c r="C11" s="166">
        <f>SUM(C8:C10)</f>
        <v>9626658.8300000001</v>
      </c>
      <c r="D11" s="166">
        <f>SUM(D8:D10)</f>
        <v>9079385.8300000001</v>
      </c>
      <c r="E11" s="166">
        <f>SUM(E8:E10)</f>
        <v>7721222</v>
      </c>
      <c r="F11" s="166">
        <f>SUM(F8:F10)</f>
        <v>0</v>
      </c>
      <c r="G11" s="166">
        <f>SUM(G8:G10)</f>
        <v>0</v>
      </c>
    </row>
    <row r="12" spans="1:7" x14ac:dyDescent="0.2">
      <c r="A12" s="155"/>
      <c r="B12" s="155"/>
      <c r="C12" s="162"/>
      <c r="D12" s="162"/>
      <c r="E12" s="162"/>
      <c r="F12" s="162"/>
      <c r="G12" s="162"/>
    </row>
    <row r="13" spans="1:7" x14ac:dyDescent="0.2">
      <c r="A13" s="155"/>
      <c r="B13" s="155"/>
      <c r="C13" s="162"/>
      <c r="D13" s="162"/>
      <c r="E13" s="162"/>
      <c r="F13" s="162"/>
      <c r="G13" s="162"/>
    </row>
    <row r="14" spans="1:7" s="35" customFormat="1" ht="11.25" customHeight="1" x14ac:dyDescent="0.2">
      <c r="A14" s="33" t="s">
        <v>150</v>
      </c>
      <c r="B14" s="33"/>
      <c r="C14" s="34"/>
      <c r="D14" s="34"/>
      <c r="E14" s="9"/>
      <c r="F14" s="9"/>
      <c r="G14" s="259" t="s">
        <v>51</v>
      </c>
    </row>
    <row r="15" spans="1:7" x14ac:dyDescent="0.2">
      <c r="A15" s="13"/>
      <c r="B15" s="13"/>
      <c r="C15" s="4"/>
      <c r="D15" s="4"/>
      <c r="E15" s="4"/>
      <c r="F15" s="4"/>
      <c r="G15" s="4"/>
    </row>
    <row r="16" spans="1:7" ht="15" customHeight="1" x14ac:dyDescent="0.2">
      <c r="A16" s="15" t="s">
        <v>46</v>
      </c>
      <c r="B16" s="16" t="s">
        <v>47</v>
      </c>
      <c r="C16" s="17" t="s">
        <v>48</v>
      </c>
      <c r="D16" s="312">
        <v>2015</v>
      </c>
      <c r="E16" s="282" t="s">
        <v>207</v>
      </c>
      <c r="F16" s="282" t="s">
        <v>158</v>
      </c>
      <c r="G16" s="36" t="s">
        <v>52</v>
      </c>
    </row>
    <row r="17" spans="1:7" x14ac:dyDescent="0.2">
      <c r="A17" s="353" t="s">
        <v>394</v>
      </c>
      <c r="B17" s="152" t="s">
        <v>395</v>
      </c>
      <c r="C17" s="165">
        <v>809395.66</v>
      </c>
      <c r="D17" s="165">
        <v>290898.61</v>
      </c>
      <c r="E17" s="165">
        <v>581116.9</v>
      </c>
      <c r="F17" s="165">
        <v>0</v>
      </c>
      <c r="G17" s="165">
        <v>0</v>
      </c>
    </row>
    <row r="18" spans="1:7" s="254" customFormat="1" x14ac:dyDescent="0.2">
      <c r="A18" s="353" t="s">
        <v>396</v>
      </c>
      <c r="B18" s="152" t="s">
        <v>397</v>
      </c>
      <c r="C18" s="165">
        <v>163.79</v>
      </c>
      <c r="D18" s="165">
        <v>268</v>
      </c>
      <c r="E18" s="165">
        <v>528.62</v>
      </c>
      <c r="F18" s="165">
        <v>0</v>
      </c>
      <c r="G18" s="165">
        <v>0</v>
      </c>
    </row>
    <row r="19" spans="1:7" x14ac:dyDescent="0.2">
      <c r="A19" s="353" t="s">
        <v>398</v>
      </c>
      <c r="B19" s="152" t="s">
        <v>399</v>
      </c>
      <c r="C19" s="165">
        <v>0</v>
      </c>
      <c r="D19" s="165">
        <v>0</v>
      </c>
      <c r="E19" s="165">
        <v>561088.37</v>
      </c>
      <c r="F19" s="165">
        <v>0</v>
      </c>
      <c r="G19" s="165">
        <v>0</v>
      </c>
    </row>
    <row r="20" spans="1:7" s="281" customFormat="1" x14ac:dyDescent="0.2">
      <c r="A20" s="353" t="s">
        <v>400</v>
      </c>
      <c r="B20" s="152" t="s">
        <v>401</v>
      </c>
      <c r="C20" s="165">
        <v>1317752.3799999999</v>
      </c>
      <c r="D20" s="165">
        <v>1637282.38</v>
      </c>
      <c r="E20" s="165">
        <v>2439345.19</v>
      </c>
      <c r="F20" s="165">
        <v>0</v>
      </c>
      <c r="G20" s="165">
        <v>0</v>
      </c>
    </row>
    <row r="21" spans="1:7" s="281" customFormat="1" x14ac:dyDescent="0.2">
      <c r="A21" s="353" t="s">
        <v>402</v>
      </c>
      <c r="B21" s="152" t="s">
        <v>403</v>
      </c>
      <c r="C21" s="165">
        <v>2685432.63</v>
      </c>
      <c r="D21" s="165">
        <v>2685432.63</v>
      </c>
      <c r="E21" s="165">
        <v>0</v>
      </c>
      <c r="F21" s="165">
        <v>0</v>
      </c>
      <c r="G21" s="165">
        <v>0</v>
      </c>
    </row>
    <row r="22" spans="1:7" s="281" customFormat="1" x14ac:dyDescent="0.2">
      <c r="A22" s="353" t="s">
        <v>404</v>
      </c>
      <c r="B22" s="152" t="s">
        <v>405</v>
      </c>
      <c r="C22" s="165">
        <v>2833392.12</v>
      </c>
      <c r="D22" s="165">
        <v>0</v>
      </c>
      <c r="E22" s="165">
        <v>0</v>
      </c>
      <c r="F22" s="165">
        <v>0</v>
      </c>
      <c r="G22" s="165">
        <v>0</v>
      </c>
    </row>
    <row r="23" spans="1:7" x14ac:dyDescent="0.2">
      <c r="A23" s="153"/>
      <c r="B23" s="153" t="s">
        <v>228</v>
      </c>
      <c r="C23" s="166">
        <f>SUM(C17:C22)</f>
        <v>7646136.5800000001</v>
      </c>
      <c r="D23" s="166">
        <f>SUM(D17:D22)</f>
        <v>4613881.6199999992</v>
      </c>
      <c r="E23" s="166">
        <f>SUM(E17:E22)</f>
        <v>3582079.08</v>
      </c>
      <c r="F23" s="166">
        <f>SUM(F17:F19)</f>
        <v>0</v>
      </c>
      <c r="G23" s="166">
        <f>SUM(G17:G19)</f>
        <v>0</v>
      </c>
    </row>
    <row r="25" spans="1:7" x14ac:dyDescent="0.2">
      <c r="A25" s="281"/>
      <c r="B25" s="281"/>
    </row>
    <row r="26" spans="1:7" x14ac:dyDescent="0.2">
      <c r="A26" s="281"/>
      <c r="B26" s="281"/>
    </row>
    <row r="27" spans="1:7" x14ac:dyDescent="0.2">
      <c r="A27" s="281"/>
      <c r="B27" s="281"/>
    </row>
    <row r="28" spans="1:7" x14ac:dyDescent="0.2">
      <c r="A28" s="281"/>
      <c r="B28" s="281"/>
    </row>
    <row r="29" spans="1:7" x14ac:dyDescent="0.2">
      <c r="A29" s="281"/>
      <c r="B29" s="281"/>
    </row>
    <row r="30" spans="1:7" x14ac:dyDescent="0.2">
      <c r="A30" s="281"/>
      <c r="B30" s="281"/>
    </row>
    <row r="31" spans="1:7" ht="12" x14ac:dyDescent="0.2">
      <c r="A31" s="379"/>
      <c r="B31" s="380"/>
      <c r="C31" s="379"/>
      <c r="D31" s="381"/>
    </row>
    <row r="32" spans="1:7" ht="33.75" x14ac:dyDescent="0.2">
      <c r="A32" s="382" t="s">
        <v>1052</v>
      </c>
      <c r="B32" s="383"/>
      <c r="C32" s="384" t="s">
        <v>1053</v>
      </c>
      <c r="D32" s="384"/>
    </row>
    <row r="33" spans="1:2" x14ac:dyDescent="0.2">
      <c r="A33" s="281"/>
      <c r="B33" s="281"/>
    </row>
  </sheetData>
  <mergeCells count="1">
    <mergeCell ref="C32:D32"/>
  </mergeCells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 (DOF 23/12/2015)." sqref="A16 A7"/>
    <dataValidation allowBlank="1" showInputMessage="1" showErrorMessage="1" prompt="Saldo final de la Información Financiera Trimestral que se presenta (trimestral: 1er, 2do, 3ro. o 4to.)." sqref="C16 C7"/>
  </dataValidations>
  <pageMargins left="0.70866141732283472" right="0.70866141732283472" top="0.74803149606299213" bottom="0.74803149606299213" header="0.31496062992125984" footer="0.31496062992125984"/>
  <pageSetup scale="55" orientation="portrait" r:id="rId1"/>
  <ignoredErrors>
    <ignoredError sqref="E16:G16 G7 E7:F7" numberStoredAsText="1"/>
    <ignoredError sqref="D12:D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"/>
  <sheetViews>
    <sheetView topLeftCell="A115" zoomScaleNormal="100" zoomScaleSheetLayoutView="100" workbookViewId="0">
      <selection activeCell="C12" sqref="C12:G4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7"/>
      <c r="F5" s="37"/>
      <c r="I5" s="53" t="s">
        <v>53</v>
      </c>
    </row>
    <row r="6" spans="1:10" x14ac:dyDescent="0.2">
      <c r="A6" s="38"/>
      <c r="B6" s="38"/>
      <c r="C6" s="37"/>
      <c r="D6" s="37"/>
      <c r="E6" s="37"/>
      <c r="F6" s="37"/>
    </row>
    <row r="7" spans="1:10" ht="15" customHeight="1" x14ac:dyDescent="0.2">
      <c r="A7" s="15" t="s">
        <v>46</v>
      </c>
      <c r="B7" s="16" t="s">
        <v>47</v>
      </c>
      <c r="C7" s="39" t="s">
        <v>54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  <c r="I7" s="16" t="s">
        <v>60</v>
      </c>
    </row>
    <row r="8" spans="1:10" x14ac:dyDescent="0.2">
      <c r="A8" s="354" t="s">
        <v>406</v>
      </c>
      <c r="B8" s="167" t="s">
        <v>407</v>
      </c>
      <c r="C8" s="135">
        <v>820.89</v>
      </c>
      <c r="D8" s="136">
        <v>820.89</v>
      </c>
      <c r="E8" s="136"/>
      <c r="F8" s="136"/>
      <c r="G8" s="137"/>
      <c r="H8" s="141"/>
      <c r="I8" s="142"/>
    </row>
    <row r="9" spans="1:10" x14ac:dyDescent="0.2">
      <c r="A9" s="354" t="s">
        <v>408</v>
      </c>
      <c r="B9" s="167" t="s">
        <v>409</v>
      </c>
      <c r="C9" s="135">
        <v>199.26</v>
      </c>
      <c r="D9" s="136">
        <v>199.26</v>
      </c>
      <c r="E9" s="136"/>
      <c r="F9" s="136"/>
      <c r="G9" s="137"/>
      <c r="H9" s="141"/>
      <c r="I9" s="142"/>
    </row>
    <row r="10" spans="1:10" x14ac:dyDescent="0.2">
      <c r="A10" s="354" t="s">
        <v>410</v>
      </c>
      <c r="B10" s="167" t="s">
        <v>411</v>
      </c>
      <c r="C10" s="138">
        <v>247.21</v>
      </c>
      <c r="D10" s="136">
        <v>247.21</v>
      </c>
      <c r="E10" s="136"/>
      <c r="F10" s="136"/>
      <c r="G10" s="137"/>
      <c r="H10" s="141"/>
      <c r="I10" s="142"/>
    </row>
    <row r="11" spans="1:10" x14ac:dyDescent="0.2">
      <c r="A11" s="354" t="s">
        <v>412</v>
      </c>
      <c r="B11" s="167" t="s">
        <v>413</v>
      </c>
      <c r="C11" s="138">
        <v>606.15</v>
      </c>
      <c r="D11" s="136">
        <v>606.15</v>
      </c>
      <c r="E11" s="136"/>
      <c r="F11" s="136"/>
      <c r="G11" s="137"/>
      <c r="H11" s="141"/>
      <c r="I11" s="142"/>
    </row>
    <row r="12" spans="1:10" s="281" customFormat="1" x14ac:dyDescent="0.2">
      <c r="A12" s="354" t="s">
        <v>414</v>
      </c>
      <c r="B12" s="160" t="s">
        <v>415</v>
      </c>
      <c r="C12" s="138">
        <v>860.89</v>
      </c>
      <c r="D12" s="136">
        <v>860.89</v>
      </c>
      <c r="E12" s="136"/>
      <c r="F12" s="136"/>
      <c r="G12" s="137"/>
      <c r="H12" s="141"/>
      <c r="I12" s="142"/>
    </row>
    <row r="13" spans="1:10" s="281" customFormat="1" x14ac:dyDescent="0.2">
      <c r="A13" s="354" t="s">
        <v>416</v>
      </c>
      <c r="B13" s="160" t="s">
        <v>417</v>
      </c>
      <c r="C13" s="138">
        <v>1433</v>
      </c>
      <c r="D13" s="136">
        <v>1433</v>
      </c>
      <c r="E13" s="136"/>
      <c r="F13" s="136"/>
      <c r="G13" s="137"/>
      <c r="H13" s="141"/>
      <c r="I13" s="142"/>
    </row>
    <row r="14" spans="1:10" s="281" customFormat="1" x14ac:dyDescent="0.2">
      <c r="A14" s="354" t="s">
        <v>418</v>
      </c>
      <c r="B14" s="160" t="s">
        <v>419</v>
      </c>
      <c r="C14" s="138">
        <v>660.21</v>
      </c>
      <c r="D14" s="136">
        <v>660.21</v>
      </c>
      <c r="E14" s="136"/>
      <c r="F14" s="136"/>
      <c r="G14" s="137"/>
      <c r="H14" s="141"/>
      <c r="I14" s="142"/>
    </row>
    <row r="15" spans="1:10" s="281" customFormat="1" x14ac:dyDescent="0.2">
      <c r="A15" s="354" t="s">
        <v>420</v>
      </c>
      <c r="B15" s="160" t="s">
        <v>421</v>
      </c>
      <c r="C15" s="138">
        <v>597.21</v>
      </c>
      <c r="D15" s="136">
        <v>597.21</v>
      </c>
      <c r="E15" s="136"/>
      <c r="F15" s="136"/>
      <c r="G15" s="137"/>
      <c r="H15" s="141"/>
      <c r="I15" s="142"/>
    </row>
    <row r="16" spans="1:10" s="281" customFormat="1" x14ac:dyDescent="0.2">
      <c r="A16" s="354" t="s">
        <v>422</v>
      </c>
      <c r="B16" s="160" t="s">
        <v>423</v>
      </c>
      <c r="C16" s="138">
        <v>903.21</v>
      </c>
      <c r="D16" s="136">
        <v>903.21</v>
      </c>
      <c r="E16" s="136"/>
      <c r="F16" s="136"/>
      <c r="G16" s="137"/>
      <c r="H16" s="141"/>
      <c r="I16" s="142"/>
    </row>
    <row r="17" spans="1:9" s="281" customFormat="1" x14ac:dyDescent="0.2">
      <c r="A17" s="354" t="s">
        <v>424</v>
      </c>
      <c r="B17" s="160" t="s">
        <v>425</v>
      </c>
      <c r="C17" s="138">
        <v>649.37</v>
      </c>
      <c r="D17" s="136">
        <v>649.37</v>
      </c>
      <c r="E17" s="136"/>
      <c r="F17" s="136"/>
      <c r="G17" s="137"/>
      <c r="H17" s="141"/>
      <c r="I17" s="142"/>
    </row>
    <row r="18" spans="1:9" s="281" customFormat="1" x14ac:dyDescent="0.2">
      <c r="A18" s="354" t="s">
        <v>426</v>
      </c>
      <c r="B18" s="160" t="s">
        <v>427</v>
      </c>
      <c r="C18" s="138">
        <v>871.75</v>
      </c>
      <c r="D18" s="136">
        <v>871.75</v>
      </c>
      <c r="E18" s="136"/>
      <c r="F18" s="136"/>
      <c r="G18" s="137"/>
      <c r="H18" s="141"/>
      <c r="I18" s="142"/>
    </row>
    <row r="19" spans="1:9" s="281" customFormat="1" x14ac:dyDescent="0.2">
      <c r="A19" s="354" t="s">
        <v>428</v>
      </c>
      <c r="B19" s="160" t="s">
        <v>429</v>
      </c>
      <c r="C19" s="138">
        <v>643.16999999999996</v>
      </c>
      <c r="D19" s="136">
        <v>643.16999999999996</v>
      </c>
      <c r="E19" s="136"/>
      <c r="F19" s="136"/>
      <c r="G19" s="137"/>
      <c r="H19" s="141"/>
      <c r="I19" s="142"/>
    </row>
    <row r="20" spans="1:9" s="281" customFormat="1" x14ac:dyDescent="0.2">
      <c r="A20" s="354" t="s">
        <v>430</v>
      </c>
      <c r="B20" s="160" t="s">
        <v>431</v>
      </c>
      <c r="C20" s="138">
        <v>597.21</v>
      </c>
      <c r="D20" s="136">
        <v>597.21</v>
      </c>
      <c r="E20" s="136"/>
      <c r="F20" s="136"/>
      <c r="G20" s="137"/>
      <c r="H20" s="141"/>
      <c r="I20" s="142"/>
    </row>
    <row r="21" spans="1:9" s="281" customFormat="1" x14ac:dyDescent="0.2">
      <c r="A21" s="354" t="s">
        <v>432</v>
      </c>
      <c r="B21" s="160" t="s">
        <v>433</v>
      </c>
      <c r="C21" s="138">
        <v>470.89</v>
      </c>
      <c r="D21" s="136">
        <v>470.89</v>
      </c>
      <c r="E21" s="136"/>
      <c r="F21" s="136"/>
      <c r="G21" s="137"/>
      <c r="H21" s="141"/>
      <c r="I21" s="142"/>
    </row>
    <row r="22" spans="1:9" s="281" customFormat="1" x14ac:dyDescent="0.2">
      <c r="A22" s="354" t="s">
        <v>434</v>
      </c>
      <c r="B22" s="160" t="s">
        <v>435</v>
      </c>
      <c r="C22" s="138">
        <v>829.25</v>
      </c>
      <c r="D22" s="136">
        <v>829.25</v>
      </c>
      <c r="E22" s="136"/>
      <c r="F22" s="136"/>
      <c r="G22" s="137"/>
      <c r="H22" s="141"/>
      <c r="I22" s="142"/>
    </row>
    <row r="23" spans="1:9" s="281" customFormat="1" x14ac:dyDescent="0.2">
      <c r="A23" s="354" t="s">
        <v>436</v>
      </c>
      <c r="B23" s="160" t="s">
        <v>437</v>
      </c>
      <c r="C23" s="138">
        <v>844.25</v>
      </c>
      <c r="D23" s="136">
        <v>844.25</v>
      </c>
      <c r="E23" s="136"/>
      <c r="F23" s="136"/>
      <c r="G23" s="137"/>
      <c r="H23" s="141"/>
      <c r="I23" s="142"/>
    </row>
    <row r="24" spans="1:9" s="281" customFormat="1" x14ac:dyDescent="0.2">
      <c r="A24" s="354" t="s">
        <v>438</v>
      </c>
      <c r="B24" s="160" t="s">
        <v>439</v>
      </c>
      <c r="C24" s="138">
        <v>597.21</v>
      </c>
      <c r="D24" s="136">
        <v>597.21</v>
      </c>
      <c r="E24" s="136"/>
      <c r="F24" s="136"/>
      <c r="G24" s="137"/>
      <c r="H24" s="141"/>
      <c r="I24" s="142"/>
    </row>
    <row r="25" spans="1:9" s="281" customFormat="1" x14ac:dyDescent="0.2">
      <c r="A25" s="354" t="s">
        <v>440</v>
      </c>
      <c r="B25" s="160" t="s">
        <v>441</v>
      </c>
      <c r="C25" s="138">
        <v>643.16999999999996</v>
      </c>
      <c r="D25" s="136">
        <v>643.16999999999996</v>
      </c>
      <c r="E25" s="136"/>
      <c r="F25" s="136"/>
      <c r="G25" s="137"/>
      <c r="H25" s="141"/>
      <c r="I25" s="142"/>
    </row>
    <row r="26" spans="1:9" s="281" customFormat="1" x14ac:dyDescent="0.2">
      <c r="A26" s="354" t="s">
        <v>442</v>
      </c>
      <c r="B26" s="160" t="s">
        <v>443</v>
      </c>
      <c r="C26" s="138">
        <v>643.16999999999996</v>
      </c>
      <c r="D26" s="136">
        <v>643.16999999999996</v>
      </c>
      <c r="E26" s="136"/>
      <c r="F26" s="136"/>
      <c r="G26" s="137"/>
      <c r="H26" s="141"/>
      <c r="I26" s="142"/>
    </row>
    <row r="27" spans="1:9" s="281" customFormat="1" x14ac:dyDescent="0.2">
      <c r="A27" s="354" t="s">
        <v>444</v>
      </c>
      <c r="B27" s="160" t="s">
        <v>445</v>
      </c>
      <c r="C27" s="138">
        <v>597.21</v>
      </c>
      <c r="D27" s="136">
        <v>597.21</v>
      </c>
      <c r="E27" s="136"/>
      <c r="F27" s="136"/>
      <c r="G27" s="137"/>
      <c r="H27" s="141"/>
      <c r="I27" s="142"/>
    </row>
    <row r="28" spans="1:9" s="281" customFormat="1" x14ac:dyDescent="0.2">
      <c r="A28" s="354" t="s">
        <v>446</v>
      </c>
      <c r="B28" s="160" t="s">
        <v>447</v>
      </c>
      <c r="C28" s="138">
        <v>497.21</v>
      </c>
      <c r="D28" s="136">
        <v>497.21</v>
      </c>
      <c r="E28" s="136"/>
      <c r="F28" s="136"/>
      <c r="G28" s="137"/>
      <c r="H28" s="141"/>
      <c r="I28" s="142"/>
    </row>
    <row r="29" spans="1:9" s="281" customFormat="1" x14ac:dyDescent="0.2">
      <c r="A29" s="354" t="s">
        <v>448</v>
      </c>
      <c r="B29" s="160" t="s">
        <v>449</v>
      </c>
      <c r="C29" s="138">
        <v>933.21</v>
      </c>
      <c r="D29" s="136">
        <v>933.21</v>
      </c>
      <c r="E29" s="136"/>
      <c r="F29" s="136"/>
      <c r="G29" s="137"/>
      <c r="H29" s="141"/>
      <c r="I29" s="142"/>
    </row>
    <row r="30" spans="1:9" s="281" customFormat="1" x14ac:dyDescent="0.2">
      <c r="A30" s="354" t="s">
        <v>450</v>
      </c>
      <c r="B30" s="160" t="s">
        <v>451</v>
      </c>
      <c r="C30" s="138">
        <v>472.21</v>
      </c>
      <c r="D30" s="136">
        <v>472.21</v>
      </c>
      <c r="E30" s="136"/>
      <c r="F30" s="136"/>
      <c r="G30" s="137"/>
      <c r="H30" s="141"/>
      <c r="I30" s="142"/>
    </row>
    <row r="31" spans="1:9" s="281" customFormat="1" x14ac:dyDescent="0.2">
      <c r="A31" s="354" t="s">
        <v>452</v>
      </c>
      <c r="B31" s="160" t="s">
        <v>453</v>
      </c>
      <c r="C31" s="138">
        <v>1909.22</v>
      </c>
      <c r="D31" s="136">
        <v>1909.22</v>
      </c>
      <c r="E31" s="136"/>
      <c r="F31" s="136"/>
      <c r="G31" s="137"/>
      <c r="H31" s="141"/>
      <c r="I31" s="142"/>
    </row>
    <row r="32" spans="1:9" s="281" customFormat="1" x14ac:dyDescent="0.2">
      <c r="A32" s="354" t="s">
        <v>454</v>
      </c>
      <c r="B32" s="160" t="s">
        <v>455</v>
      </c>
      <c r="C32" s="138">
        <v>2079.62</v>
      </c>
      <c r="D32" s="136">
        <v>2079.62</v>
      </c>
      <c r="E32" s="136"/>
      <c r="F32" s="136"/>
      <c r="G32" s="137"/>
      <c r="H32" s="141"/>
      <c r="I32" s="142"/>
    </row>
    <row r="33" spans="1:9" s="281" customFormat="1" x14ac:dyDescent="0.2">
      <c r="A33" s="354" t="s">
        <v>456</v>
      </c>
      <c r="B33" s="160" t="s">
        <v>457</v>
      </c>
      <c r="C33" s="138">
        <v>1433</v>
      </c>
      <c r="D33" s="136">
        <v>1433</v>
      </c>
      <c r="E33" s="136"/>
      <c r="F33" s="136"/>
      <c r="G33" s="137"/>
      <c r="H33" s="141"/>
      <c r="I33" s="142"/>
    </row>
    <row r="34" spans="1:9" s="281" customFormat="1" x14ac:dyDescent="0.2">
      <c r="A34" s="354" t="s">
        <v>458</v>
      </c>
      <c r="B34" s="160" t="s">
        <v>459</v>
      </c>
      <c r="C34" s="138">
        <v>1505</v>
      </c>
      <c r="D34" s="136">
        <v>1505</v>
      </c>
      <c r="E34" s="136"/>
      <c r="F34" s="136"/>
      <c r="G34" s="137"/>
      <c r="H34" s="141"/>
      <c r="I34" s="142"/>
    </row>
    <row r="35" spans="1:9" s="281" customFormat="1" x14ac:dyDescent="0.2">
      <c r="A35" s="354" t="s">
        <v>460</v>
      </c>
      <c r="B35" s="160" t="s">
        <v>461</v>
      </c>
      <c r="C35" s="138">
        <v>579.25</v>
      </c>
      <c r="D35" s="136">
        <v>579.25</v>
      </c>
      <c r="E35" s="136"/>
      <c r="F35" s="136"/>
      <c r="G35" s="137"/>
      <c r="H35" s="141"/>
      <c r="I35" s="142"/>
    </row>
    <row r="36" spans="1:9" s="281" customFormat="1" x14ac:dyDescent="0.2">
      <c r="A36" s="354" t="s">
        <v>462</v>
      </c>
      <c r="B36" s="160" t="s">
        <v>463</v>
      </c>
      <c r="C36" s="138">
        <v>1433</v>
      </c>
      <c r="D36" s="136">
        <v>1433</v>
      </c>
      <c r="E36" s="136"/>
      <c r="F36" s="136"/>
      <c r="G36" s="137"/>
      <c r="H36" s="141"/>
      <c r="I36" s="142"/>
    </row>
    <row r="37" spans="1:9" s="281" customFormat="1" x14ac:dyDescent="0.2">
      <c r="A37" s="354" t="s">
        <v>464</v>
      </c>
      <c r="B37" s="160" t="s">
        <v>465</v>
      </c>
      <c r="C37" s="138">
        <v>1433</v>
      </c>
      <c r="D37" s="136">
        <v>1433</v>
      </c>
      <c r="E37" s="136"/>
      <c r="F37" s="136"/>
      <c r="G37" s="137"/>
      <c r="H37" s="141"/>
      <c r="I37" s="142"/>
    </row>
    <row r="38" spans="1:9" s="281" customFormat="1" x14ac:dyDescent="0.2">
      <c r="A38" s="354" t="s">
        <v>466</v>
      </c>
      <c r="B38" s="160" t="s">
        <v>467</v>
      </c>
      <c r="C38" s="138">
        <v>1283.01</v>
      </c>
      <c r="D38" s="136">
        <v>1283.01</v>
      </c>
      <c r="E38" s="136"/>
      <c r="F38" s="136"/>
      <c r="G38" s="137"/>
      <c r="H38" s="141"/>
      <c r="I38" s="142"/>
    </row>
    <row r="39" spans="1:9" s="281" customFormat="1" x14ac:dyDescent="0.2">
      <c r="A39" s="354" t="s">
        <v>468</v>
      </c>
      <c r="B39" s="160" t="s">
        <v>469</v>
      </c>
      <c r="C39" s="138">
        <v>1282.0999999999999</v>
      </c>
      <c r="D39" s="136">
        <v>1282.0999999999999</v>
      </c>
      <c r="E39" s="136"/>
      <c r="F39" s="136"/>
      <c r="G39" s="137"/>
      <c r="H39" s="141"/>
      <c r="I39" s="142"/>
    </row>
    <row r="40" spans="1:9" s="281" customFormat="1" x14ac:dyDescent="0.2">
      <c r="A40" s="354" t="s">
        <v>470</v>
      </c>
      <c r="B40" s="160" t="s">
        <v>471</v>
      </c>
      <c r="C40" s="138">
        <v>869.25</v>
      </c>
      <c r="D40" s="136">
        <v>869.25</v>
      </c>
      <c r="E40" s="136"/>
      <c r="F40" s="136"/>
      <c r="G40" s="137"/>
      <c r="H40" s="141"/>
      <c r="I40" s="142"/>
    </row>
    <row r="41" spans="1:9" s="281" customFormat="1" x14ac:dyDescent="0.2">
      <c r="A41" s="354" t="s">
        <v>472</v>
      </c>
      <c r="B41" s="160" t="s">
        <v>473</v>
      </c>
      <c r="C41" s="138">
        <v>1438</v>
      </c>
      <c r="D41" s="136">
        <v>1438</v>
      </c>
      <c r="E41" s="136"/>
      <c r="F41" s="136"/>
      <c r="G41" s="137"/>
      <c r="H41" s="141"/>
      <c r="I41" s="142"/>
    </row>
    <row r="42" spans="1:9" s="281" customFormat="1" x14ac:dyDescent="0.2">
      <c r="A42" s="354" t="s">
        <v>474</v>
      </c>
      <c r="B42" s="160" t="s">
        <v>475</v>
      </c>
      <c r="C42" s="138">
        <v>79.25</v>
      </c>
      <c r="D42" s="136">
        <v>79.25</v>
      </c>
      <c r="E42" s="136"/>
      <c r="F42" s="136"/>
      <c r="G42" s="137"/>
      <c r="H42" s="141"/>
      <c r="I42" s="142"/>
    </row>
    <row r="43" spans="1:9" s="281" customFormat="1" x14ac:dyDescent="0.2">
      <c r="A43" s="354" t="s">
        <v>476</v>
      </c>
      <c r="B43" s="160" t="s">
        <v>477</v>
      </c>
      <c r="C43" s="138">
        <v>419.25</v>
      </c>
      <c r="D43" s="136">
        <v>419.25</v>
      </c>
      <c r="E43" s="136"/>
      <c r="F43" s="136"/>
      <c r="G43" s="137"/>
      <c r="H43" s="141"/>
      <c r="I43" s="142"/>
    </row>
    <row r="44" spans="1:9" s="281" customFormat="1" x14ac:dyDescent="0.2">
      <c r="A44" s="354" t="s">
        <v>478</v>
      </c>
      <c r="B44" s="160" t="s">
        <v>479</v>
      </c>
      <c r="C44" s="138">
        <v>597.09</v>
      </c>
      <c r="D44" s="136">
        <v>597.09</v>
      </c>
      <c r="E44" s="136"/>
      <c r="F44" s="136"/>
      <c r="G44" s="137"/>
      <c r="H44" s="141"/>
      <c r="I44" s="142"/>
    </row>
    <row r="45" spans="1:9" x14ac:dyDescent="0.2">
      <c r="A45" s="153"/>
      <c r="B45" s="153" t="s">
        <v>229</v>
      </c>
      <c r="C45" s="166">
        <f>SUM(C8:C44)</f>
        <v>31957.349999999991</v>
      </c>
      <c r="D45" s="166">
        <f>SUM(D8:D44)</f>
        <v>31957.349999999991</v>
      </c>
      <c r="E45" s="166">
        <f>SUM(E8:E44)</f>
        <v>0</v>
      </c>
      <c r="F45" s="166">
        <f>SUM(F8:F44)</f>
        <v>0</v>
      </c>
      <c r="G45" s="166">
        <f>SUM(G8:G44)</f>
        <v>0</v>
      </c>
      <c r="H45" s="143"/>
      <c r="I45" s="143"/>
    </row>
    <row r="46" spans="1:9" x14ac:dyDescent="0.2">
      <c r="A46" s="155"/>
      <c r="B46" s="155"/>
      <c r="C46" s="162"/>
      <c r="D46" s="162"/>
      <c r="E46" s="162"/>
      <c r="F46" s="162"/>
      <c r="G46" s="162"/>
      <c r="H46" s="155"/>
      <c r="I46" s="155"/>
    </row>
    <row r="47" spans="1:9" x14ac:dyDescent="0.2">
      <c r="A47" s="155"/>
      <c r="B47" s="155"/>
      <c r="C47" s="162"/>
      <c r="D47" s="162"/>
      <c r="E47" s="162"/>
      <c r="F47" s="162"/>
      <c r="G47" s="162"/>
      <c r="H47" s="155"/>
      <c r="I47" s="155"/>
    </row>
    <row r="48" spans="1:9" ht="11.25" customHeight="1" x14ac:dyDescent="0.2">
      <c r="A48" s="10" t="s">
        <v>151</v>
      </c>
      <c r="B48" s="11"/>
      <c r="E48" s="37"/>
      <c r="F48" s="37"/>
      <c r="I48" s="53" t="s">
        <v>53</v>
      </c>
    </row>
    <row r="49" spans="1:9" x14ac:dyDescent="0.2">
      <c r="A49" s="38"/>
      <c r="B49" s="38"/>
      <c r="C49" s="37"/>
      <c r="D49" s="37"/>
      <c r="E49" s="37"/>
      <c r="F49" s="37"/>
    </row>
    <row r="50" spans="1:9" ht="15" customHeight="1" x14ac:dyDescent="0.2">
      <c r="A50" s="15" t="s">
        <v>46</v>
      </c>
      <c r="B50" s="16" t="s">
        <v>47</v>
      </c>
      <c r="C50" s="39" t="s">
        <v>54</v>
      </c>
      <c r="D50" s="39" t="s">
        <v>55</v>
      </c>
      <c r="E50" s="39" t="s">
        <v>56</v>
      </c>
      <c r="F50" s="39" t="s">
        <v>57</v>
      </c>
      <c r="G50" s="40" t="s">
        <v>58</v>
      </c>
      <c r="H50" s="16" t="s">
        <v>59</v>
      </c>
      <c r="I50" s="16" t="s">
        <v>60</v>
      </c>
    </row>
    <row r="51" spans="1:9" x14ac:dyDescent="0.2">
      <c r="A51" s="156"/>
      <c r="B51" s="156"/>
      <c r="C51" s="135"/>
      <c r="D51" s="139"/>
      <c r="E51" s="139"/>
      <c r="F51" s="139"/>
      <c r="G51" s="139"/>
      <c r="H51" s="141"/>
      <c r="I51" s="141"/>
    </row>
    <row r="52" spans="1:9" x14ac:dyDescent="0.2">
      <c r="A52" s="156"/>
      <c r="B52" s="156"/>
      <c r="C52" s="135"/>
      <c r="D52" s="139"/>
      <c r="E52" s="139"/>
      <c r="F52" s="139"/>
      <c r="G52" s="139"/>
      <c r="H52" s="141"/>
      <c r="I52" s="141"/>
    </row>
    <row r="53" spans="1:9" x14ac:dyDescent="0.2">
      <c r="A53" s="156"/>
      <c r="B53" s="156"/>
      <c r="C53" s="135"/>
      <c r="D53" s="139"/>
      <c r="E53" s="139"/>
      <c r="F53" s="139"/>
      <c r="G53" s="139"/>
      <c r="H53" s="141"/>
      <c r="I53" s="141"/>
    </row>
    <row r="54" spans="1:9" x14ac:dyDescent="0.2">
      <c r="A54" s="156"/>
      <c r="B54" s="156"/>
      <c r="C54" s="135"/>
      <c r="D54" s="139"/>
      <c r="E54" s="139"/>
      <c r="F54" s="139"/>
      <c r="G54" s="139"/>
      <c r="H54" s="141"/>
      <c r="I54" s="141"/>
    </row>
    <row r="55" spans="1:9" x14ac:dyDescent="0.2">
      <c r="A55" s="168"/>
      <c r="B55" s="168" t="s">
        <v>230</v>
      </c>
      <c r="C55" s="143">
        <f>SUM(C51:C54)</f>
        <v>0</v>
      </c>
      <c r="D55" s="143">
        <f>SUM(D51:D54)</f>
        <v>0</v>
      </c>
      <c r="E55" s="143">
        <f>SUM(E51:E54)</f>
        <v>0</v>
      </c>
      <c r="F55" s="143">
        <f>SUM(F51:F54)</f>
        <v>0</v>
      </c>
      <c r="G55" s="143">
        <f>SUM(G51:G54)</f>
        <v>0</v>
      </c>
      <c r="H55" s="143"/>
      <c r="I55" s="143"/>
    </row>
    <row r="57" spans="1:9" s="281" customFormat="1" x14ac:dyDescent="0.2">
      <c r="C57" s="9"/>
      <c r="D57" s="9"/>
      <c r="E57" s="9"/>
      <c r="F57" s="9"/>
      <c r="G57" s="9"/>
    </row>
    <row r="58" spans="1:9" s="281" customFormat="1" x14ac:dyDescent="0.2">
      <c r="A58" s="10" t="s">
        <v>263</v>
      </c>
      <c r="B58" s="11"/>
      <c r="C58" s="9"/>
      <c r="D58" s="9"/>
      <c r="E58" s="37"/>
      <c r="F58" s="37"/>
      <c r="G58" s="9"/>
      <c r="I58" s="53" t="s">
        <v>53</v>
      </c>
    </row>
    <row r="59" spans="1:9" s="281" customFormat="1" x14ac:dyDescent="0.2">
      <c r="A59" s="38"/>
      <c r="B59" s="38"/>
      <c r="C59" s="37"/>
      <c r="D59" s="37"/>
      <c r="E59" s="37"/>
      <c r="F59" s="37"/>
      <c r="G59" s="9"/>
    </row>
    <row r="60" spans="1:9" s="281" customFormat="1" x14ac:dyDescent="0.2">
      <c r="A60" s="15" t="s">
        <v>46</v>
      </c>
      <c r="B60" s="16" t="s">
        <v>47</v>
      </c>
      <c r="C60" s="39" t="s">
        <v>54</v>
      </c>
      <c r="D60" s="39" t="s">
        <v>55</v>
      </c>
      <c r="E60" s="39" t="s">
        <v>56</v>
      </c>
      <c r="F60" s="39" t="s">
        <v>57</v>
      </c>
      <c r="G60" s="40" t="s">
        <v>58</v>
      </c>
      <c r="H60" s="16" t="s">
        <v>59</v>
      </c>
      <c r="I60" s="16" t="s">
        <v>60</v>
      </c>
    </row>
    <row r="61" spans="1:9" s="281" customFormat="1" x14ac:dyDescent="0.2">
      <c r="A61" s="156"/>
      <c r="B61" s="156"/>
      <c r="C61" s="135"/>
      <c r="D61" s="139"/>
      <c r="E61" s="139"/>
      <c r="F61" s="139"/>
      <c r="G61" s="139"/>
      <c r="H61" s="141"/>
      <c r="I61" s="141"/>
    </row>
    <row r="62" spans="1:9" s="281" customFormat="1" x14ac:dyDescent="0.2">
      <c r="A62" s="156"/>
      <c r="B62" s="156"/>
      <c r="C62" s="135"/>
      <c r="D62" s="139"/>
      <c r="E62" s="139"/>
      <c r="F62" s="139"/>
      <c r="G62" s="139"/>
      <c r="H62" s="141"/>
      <c r="I62" s="141"/>
    </row>
    <row r="63" spans="1:9" s="281" customFormat="1" x14ac:dyDescent="0.2">
      <c r="A63" s="156"/>
      <c r="B63" s="156"/>
      <c r="C63" s="135"/>
      <c r="D63" s="139"/>
      <c r="E63" s="139"/>
      <c r="F63" s="139"/>
      <c r="G63" s="139"/>
      <c r="H63" s="141"/>
      <c r="I63" s="141"/>
    </row>
    <row r="64" spans="1:9" s="281" customFormat="1" x14ac:dyDescent="0.2">
      <c r="A64" s="156"/>
      <c r="B64" s="156"/>
      <c r="C64" s="135"/>
      <c r="D64" s="139"/>
      <c r="E64" s="139"/>
      <c r="F64" s="139"/>
      <c r="G64" s="139"/>
      <c r="H64" s="141"/>
      <c r="I64" s="141"/>
    </row>
    <row r="65" spans="1:9" s="281" customFormat="1" x14ac:dyDescent="0.2">
      <c r="A65" s="168"/>
      <c r="B65" s="168" t="s">
        <v>264</v>
      </c>
      <c r="C65" s="143">
        <f>SUM(C61:C64)</f>
        <v>0</v>
      </c>
      <c r="D65" s="143">
        <f>SUM(D61:D64)</f>
        <v>0</v>
      </c>
      <c r="E65" s="143">
        <f>SUM(E61:E64)</f>
        <v>0</v>
      </c>
      <c r="F65" s="143">
        <f>SUM(F61:F64)</f>
        <v>0</v>
      </c>
      <c r="G65" s="143">
        <f>SUM(G61:G64)</f>
        <v>0</v>
      </c>
      <c r="H65" s="143"/>
      <c r="I65" s="143"/>
    </row>
    <row r="66" spans="1:9" s="281" customFormat="1" x14ac:dyDescent="0.2">
      <c r="C66" s="9"/>
      <c r="D66" s="9"/>
      <c r="E66" s="9"/>
      <c r="F66" s="9"/>
      <c r="G66" s="9"/>
    </row>
    <row r="67" spans="1:9" s="281" customFormat="1" x14ac:dyDescent="0.2">
      <c r="C67" s="9"/>
      <c r="D67" s="9"/>
      <c r="E67" s="9"/>
      <c r="F67" s="9"/>
      <c r="G67" s="9"/>
    </row>
    <row r="68" spans="1:9" s="281" customFormat="1" x14ac:dyDescent="0.2">
      <c r="A68" s="10" t="s">
        <v>265</v>
      </c>
      <c r="B68" s="11"/>
      <c r="C68" s="9"/>
      <c r="D68" s="9"/>
      <c r="E68" s="37"/>
      <c r="F68" s="37"/>
      <c r="G68" s="9"/>
      <c r="I68" s="53" t="s">
        <v>53</v>
      </c>
    </row>
    <row r="69" spans="1:9" s="281" customFormat="1" x14ac:dyDescent="0.2">
      <c r="A69" s="38"/>
      <c r="B69" s="38"/>
      <c r="C69" s="37"/>
      <c r="D69" s="37"/>
      <c r="E69" s="37"/>
      <c r="F69" s="37"/>
      <c r="G69" s="9"/>
    </row>
    <row r="70" spans="1:9" s="281" customFormat="1" x14ac:dyDescent="0.2">
      <c r="A70" s="15" t="s">
        <v>46</v>
      </c>
      <c r="B70" s="16" t="s">
        <v>47</v>
      </c>
      <c r="C70" s="39" t="s">
        <v>54</v>
      </c>
      <c r="D70" s="39" t="s">
        <v>55</v>
      </c>
      <c r="E70" s="39" t="s">
        <v>56</v>
      </c>
      <c r="F70" s="39" t="s">
        <v>57</v>
      </c>
      <c r="G70" s="40" t="s">
        <v>58</v>
      </c>
      <c r="H70" s="16" t="s">
        <v>59</v>
      </c>
      <c r="I70" s="16" t="s">
        <v>60</v>
      </c>
    </row>
    <row r="71" spans="1:9" s="281" customFormat="1" x14ac:dyDescent="0.2">
      <c r="A71" s="156"/>
      <c r="B71" s="156"/>
      <c r="C71" s="135"/>
      <c r="D71" s="139"/>
      <c r="E71" s="139"/>
      <c r="F71" s="139"/>
      <c r="G71" s="139"/>
      <c r="H71" s="141"/>
      <c r="I71" s="141"/>
    </row>
    <row r="72" spans="1:9" s="281" customFormat="1" x14ac:dyDescent="0.2">
      <c r="A72" s="156"/>
      <c r="B72" s="156"/>
      <c r="C72" s="135"/>
      <c r="D72" s="139"/>
      <c r="E72" s="139"/>
      <c r="F72" s="139"/>
      <c r="G72" s="139"/>
      <c r="H72" s="141"/>
      <c r="I72" s="141"/>
    </row>
    <row r="73" spans="1:9" s="281" customFormat="1" x14ac:dyDescent="0.2">
      <c r="A73" s="156"/>
      <c r="B73" s="156"/>
      <c r="C73" s="135"/>
      <c r="D73" s="139"/>
      <c r="E73" s="139"/>
      <c r="F73" s="139"/>
      <c r="G73" s="139"/>
      <c r="H73" s="141"/>
      <c r="I73" s="141"/>
    </row>
    <row r="74" spans="1:9" s="281" customFormat="1" x14ac:dyDescent="0.2">
      <c r="A74" s="156"/>
      <c r="B74" s="156"/>
      <c r="C74" s="135"/>
      <c r="D74" s="139"/>
      <c r="E74" s="139"/>
      <c r="F74" s="139"/>
      <c r="G74" s="139"/>
      <c r="H74" s="141"/>
      <c r="I74" s="141"/>
    </row>
    <row r="75" spans="1:9" s="281" customFormat="1" x14ac:dyDescent="0.2">
      <c r="A75" s="168"/>
      <c r="B75" s="168" t="s">
        <v>266</v>
      </c>
      <c r="C75" s="143">
        <f>SUM(C71:C74)</f>
        <v>0</v>
      </c>
      <c r="D75" s="143">
        <f>SUM(D71:D74)</f>
        <v>0</v>
      </c>
      <c r="E75" s="143">
        <f>SUM(E71:E74)</f>
        <v>0</v>
      </c>
      <c r="F75" s="143">
        <f>SUM(F71:F74)</f>
        <v>0</v>
      </c>
      <c r="G75" s="143">
        <f>SUM(G71:G74)</f>
        <v>0</v>
      </c>
      <c r="H75" s="143"/>
      <c r="I75" s="143"/>
    </row>
    <row r="76" spans="1:9" s="281" customFormat="1" x14ac:dyDescent="0.2">
      <c r="C76" s="9"/>
      <c r="D76" s="9"/>
      <c r="E76" s="9"/>
      <c r="F76" s="9"/>
      <c r="G76" s="9"/>
    </row>
    <row r="77" spans="1:9" s="281" customFormat="1" x14ac:dyDescent="0.2">
      <c r="C77" s="9"/>
      <c r="D77" s="9"/>
      <c r="E77" s="9"/>
      <c r="F77" s="9"/>
      <c r="G77" s="9"/>
    </row>
    <row r="78" spans="1:9" s="281" customFormat="1" x14ac:dyDescent="0.2">
      <c r="A78" s="10" t="s">
        <v>267</v>
      </c>
      <c r="B78" s="11"/>
      <c r="C78" s="37"/>
      <c r="D78" s="37"/>
      <c r="E78" s="37"/>
      <c r="F78" s="37"/>
      <c r="G78" s="9"/>
    </row>
    <row r="79" spans="1:9" s="281" customFormat="1" x14ac:dyDescent="0.2">
      <c r="A79" s="38"/>
      <c r="B79" s="38"/>
      <c r="C79" s="37"/>
      <c r="D79" s="37"/>
      <c r="E79" s="37"/>
      <c r="F79" s="37"/>
      <c r="G79" s="9"/>
    </row>
    <row r="80" spans="1:9" s="254" customFormat="1" x14ac:dyDescent="0.2">
      <c r="A80" s="15" t="s">
        <v>46</v>
      </c>
      <c r="B80" s="16" t="s">
        <v>47</v>
      </c>
      <c r="C80" s="39" t="s">
        <v>54</v>
      </c>
      <c r="D80" s="39" t="s">
        <v>55</v>
      </c>
      <c r="E80" s="39" t="s">
        <v>56</v>
      </c>
      <c r="F80" s="39" t="s">
        <v>57</v>
      </c>
      <c r="G80" s="40" t="s">
        <v>58</v>
      </c>
      <c r="H80" s="16" t="s">
        <v>59</v>
      </c>
      <c r="I80" s="16" t="s">
        <v>60</v>
      </c>
    </row>
    <row r="81" spans="1:11" s="254" customFormat="1" ht="22.5" x14ac:dyDescent="0.2">
      <c r="A81" s="355" t="s">
        <v>480</v>
      </c>
      <c r="B81" s="156" t="s">
        <v>481</v>
      </c>
      <c r="C81" s="135">
        <v>226307.14</v>
      </c>
      <c r="D81" s="139">
        <v>226307.14</v>
      </c>
      <c r="E81" s="139"/>
      <c r="F81" s="139"/>
      <c r="G81" s="139"/>
      <c r="H81" s="141"/>
      <c r="I81" s="141"/>
    </row>
    <row r="82" spans="1:11" s="281" customFormat="1" ht="22.5" x14ac:dyDescent="0.2">
      <c r="A82" s="355" t="s">
        <v>482</v>
      </c>
      <c r="B82" s="156" t="s">
        <v>483</v>
      </c>
      <c r="C82" s="135">
        <v>590462.43000000005</v>
      </c>
      <c r="D82" s="139">
        <v>590462.43000000005</v>
      </c>
      <c r="E82" s="139"/>
      <c r="F82" s="139"/>
      <c r="G82" s="139"/>
      <c r="H82" s="141"/>
      <c r="I82" s="141"/>
    </row>
    <row r="83" spans="1:11" s="281" customFormat="1" x14ac:dyDescent="0.2">
      <c r="A83" s="156"/>
      <c r="B83" s="156"/>
      <c r="C83" s="135"/>
      <c r="D83" s="139"/>
      <c r="E83" s="139"/>
      <c r="F83" s="139"/>
      <c r="G83" s="139"/>
      <c r="H83" s="141"/>
      <c r="I83" s="141"/>
    </row>
    <row r="84" spans="1:11" s="281" customFormat="1" x14ac:dyDescent="0.2">
      <c r="A84" s="156"/>
      <c r="B84" s="156"/>
      <c r="C84" s="135"/>
      <c r="D84" s="139"/>
      <c r="E84" s="139"/>
      <c r="F84" s="139"/>
      <c r="G84" s="139"/>
      <c r="H84" s="141"/>
      <c r="I84" s="141"/>
    </row>
    <row r="85" spans="1:11" s="254" customFormat="1" x14ac:dyDescent="0.2">
      <c r="A85" s="168"/>
      <c r="B85" s="168" t="s">
        <v>387</v>
      </c>
      <c r="C85" s="143">
        <f>SUM(C81:C84)</f>
        <v>816769.57000000007</v>
      </c>
      <c r="D85" s="143">
        <f>SUM(D81:D84)</f>
        <v>816769.57000000007</v>
      </c>
      <c r="E85" s="143">
        <f>SUM(E81:E84)</f>
        <v>0</v>
      </c>
      <c r="F85" s="143">
        <f>SUM(F81:F84)</f>
        <v>0</v>
      </c>
      <c r="G85" s="143">
        <f>SUM(G81:G84)</f>
        <v>0</v>
      </c>
      <c r="H85" s="143"/>
      <c r="I85" s="143"/>
    </row>
    <row r="86" spans="1:11" s="254" customFormat="1" x14ac:dyDescent="0.2">
      <c r="C86" s="9"/>
      <c r="D86" s="9"/>
      <c r="E86" s="9"/>
      <c r="F86" s="9"/>
      <c r="G86" s="9"/>
    </row>
    <row r="87" spans="1:11" s="254" customFormat="1" x14ac:dyDescent="0.2">
      <c r="C87" s="9"/>
      <c r="D87" s="9"/>
      <c r="E87" s="9"/>
      <c r="F87" s="9"/>
      <c r="G87" s="9"/>
    </row>
    <row r="88" spans="1:11" s="254" customFormat="1" x14ac:dyDescent="0.2">
      <c r="A88" s="10" t="s">
        <v>268</v>
      </c>
      <c r="B88" s="11"/>
      <c r="C88" s="283"/>
      <c r="D88" s="9"/>
      <c r="E88" s="37"/>
      <c r="F88" s="37"/>
      <c r="G88" s="9"/>
      <c r="I88" s="53" t="s">
        <v>53</v>
      </c>
    </row>
    <row r="89" spans="1:11" s="254" customFormat="1" x14ac:dyDescent="0.2">
      <c r="A89" s="38"/>
      <c r="B89" s="38"/>
      <c r="C89" s="37"/>
      <c r="D89" s="37"/>
      <c r="E89" s="37"/>
      <c r="F89" s="37"/>
      <c r="G89" s="9"/>
    </row>
    <row r="90" spans="1:11" s="254" customFormat="1" x14ac:dyDescent="0.2">
      <c r="A90" s="15" t="s">
        <v>46</v>
      </c>
      <c r="B90" s="16" t="s">
        <v>47</v>
      </c>
      <c r="C90" s="39" t="s">
        <v>54</v>
      </c>
      <c r="D90" s="39" t="s">
        <v>55</v>
      </c>
      <c r="E90" s="39" t="s">
        <v>56</v>
      </c>
      <c r="F90" s="39" t="s">
        <v>57</v>
      </c>
      <c r="G90" s="40" t="s">
        <v>58</v>
      </c>
      <c r="H90" s="16" t="s">
        <v>59</v>
      </c>
      <c r="I90" s="16" t="s">
        <v>60</v>
      </c>
    </row>
    <row r="91" spans="1:11" s="254" customFormat="1" x14ac:dyDescent="0.2">
      <c r="A91" s="156"/>
      <c r="B91" s="156"/>
      <c r="C91" s="135"/>
      <c r="D91" s="139"/>
      <c r="E91" s="139"/>
      <c r="F91" s="139"/>
      <c r="G91" s="139"/>
      <c r="H91" s="141"/>
      <c r="I91" s="141"/>
    </row>
    <row r="92" spans="1:11" s="254" customFormat="1" x14ac:dyDescent="0.2">
      <c r="A92" s="156"/>
      <c r="B92" s="156"/>
      <c r="C92" s="135"/>
      <c r="D92" s="139"/>
      <c r="E92" s="139"/>
      <c r="F92" s="139"/>
      <c r="G92" s="139"/>
      <c r="H92" s="141"/>
      <c r="I92" s="141"/>
    </row>
    <row r="93" spans="1:11" s="254" customFormat="1" x14ac:dyDescent="0.2">
      <c r="A93" s="156"/>
      <c r="B93" s="156"/>
      <c r="C93" s="135"/>
      <c r="D93" s="139"/>
      <c r="E93" s="139"/>
      <c r="F93" s="139"/>
      <c r="G93" s="139"/>
      <c r="H93" s="141"/>
      <c r="I93" s="141"/>
      <c r="K93" s="9"/>
    </row>
    <row r="94" spans="1:11" s="254" customFormat="1" x14ac:dyDescent="0.2">
      <c r="A94" s="156"/>
      <c r="B94" s="156"/>
      <c r="C94" s="135"/>
      <c r="D94" s="139"/>
      <c r="E94" s="139"/>
      <c r="F94" s="139"/>
      <c r="G94" s="139"/>
      <c r="H94" s="141"/>
      <c r="I94" s="141"/>
      <c r="K94" s="9"/>
    </row>
    <row r="95" spans="1:11" s="254" customFormat="1" x14ac:dyDescent="0.2">
      <c r="A95" s="168"/>
      <c r="B95" s="168" t="s">
        <v>269</v>
      </c>
      <c r="C95" s="143">
        <f>SUM(C91:C94)</f>
        <v>0</v>
      </c>
      <c r="D95" s="143">
        <f>SUM(D91:D94)</f>
        <v>0</v>
      </c>
      <c r="E95" s="143">
        <f>SUM(E91:E94)</f>
        <v>0</v>
      </c>
      <c r="F95" s="143">
        <f>SUM(F91:F94)</f>
        <v>0</v>
      </c>
      <c r="G95" s="143">
        <f>SUM(G91:G94)</f>
        <v>0</v>
      </c>
      <c r="H95" s="143"/>
      <c r="I95" s="143"/>
      <c r="K95" s="9"/>
    </row>
    <row r="96" spans="1:11" s="254" customFormat="1" x14ac:dyDescent="0.2">
      <c r="C96" s="9"/>
      <c r="D96" s="9"/>
      <c r="E96" s="9"/>
      <c r="F96" s="9"/>
      <c r="G96" s="9"/>
    </row>
    <row r="97" spans="1:11" s="254" customFormat="1" x14ac:dyDescent="0.2">
      <c r="C97" s="9"/>
      <c r="D97" s="9"/>
      <c r="E97" s="9"/>
      <c r="F97" s="9"/>
      <c r="G97" s="9"/>
    </row>
    <row r="98" spans="1:11" s="254" customFormat="1" x14ac:dyDescent="0.2">
      <c r="A98" s="10" t="s">
        <v>270</v>
      </c>
      <c r="B98" s="11"/>
      <c r="C98" s="9"/>
      <c r="D98" s="9"/>
      <c r="E98" s="37"/>
      <c r="F98" s="37"/>
      <c r="G98" s="9"/>
      <c r="I98" s="53" t="s">
        <v>53</v>
      </c>
    </row>
    <row r="99" spans="1:11" s="254" customFormat="1" x14ac:dyDescent="0.2">
      <c r="A99" s="38"/>
      <c r="B99" s="38"/>
      <c r="C99" s="37"/>
      <c r="D99" s="37"/>
      <c r="E99" s="37"/>
      <c r="F99" s="37"/>
      <c r="G99" s="9"/>
    </row>
    <row r="100" spans="1:11" s="254" customFormat="1" x14ac:dyDescent="0.2">
      <c r="A100" s="15" t="s">
        <v>46</v>
      </c>
      <c r="B100" s="16" t="s">
        <v>47</v>
      </c>
      <c r="C100" s="39" t="s">
        <v>54</v>
      </c>
      <c r="D100" s="39" t="s">
        <v>55</v>
      </c>
      <c r="E100" s="39" t="s">
        <v>56</v>
      </c>
      <c r="F100" s="39" t="s">
        <v>57</v>
      </c>
      <c r="G100" s="40" t="s">
        <v>58</v>
      </c>
      <c r="H100" s="16" t="s">
        <v>59</v>
      </c>
      <c r="I100" s="16" t="s">
        <v>60</v>
      </c>
    </row>
    <row r="101" spans="1:11" s="254" customFormat="1" x14ac:dyDescent="0.2">
      <c r="A101" s="156"/>
      <c r="B101" s="156"/>
      <c r="C101" s="135"/>
      <c r="D101" s="139"/>
      <c r="E101" s="139"/>
      <c r="F101" s="139"/>
      <c r="G101" s="139"/>
      <c r="H101" s="141"/>
      <c r="I101" s="141"/>
    </row>
    <row r="102" spans="1:11" s="254" customFormat="1" x14ac:dyDescent="0.2">
      <c r="A102" s="156"/>
      <c r="B102" s="156"/>
      <c r="C102" s="135"/>
      <c r="D102" s="139"/>
      <c r="E102" s="139"/>
      <c r="F102" s="139"/>
      <c r="G102" s="139"/>
      <c r="H102" s="141"/>
      <c r="I102" s="141"/>
    </row>
    <row r="103" spans="1:11" s="254" customFormat="1" x14ac:dyDescent="0.2">
      <c r="A103" s="156"/>
      <c r="B103" s="156"/>
      <c r="C103" s="135"/>
      <c r="D103" s="139"/>
      <c r="E103" s="139"/>
      <c r="F103" s="139"/>
      <c r="G103" s="139"/>
      <c r="H103" s="141"/>
      <c r="I103" s="141"/>
    </row>
    <row r="104" spans="1:11" s="254" customFormat="1" x14ac:dyDescent="0.2">
      <c r="A104" s="156"/>
      <c r="B104" s="156"/>
      <c r="C104" s="135"/>
      <c r="D104" s="139"/>
      <c r="E104" s="139"/>
      <c r="F104" s="139"/>
      <c r="G104" s="139"/>
      <c r="H104" s="141"/>
      <c r="I104" s="141"/>
    </row>
    <row r="105" spans="1:11" s="254" customFormat="1" x14ac:dyDescent="0.2">
      <c r="A105" s="168"/>
      <c r="B105" s="168" t="s">
        <v>271</v>
      </c>
      <c r="C105" s="143">
        <f>SUM(C101:C104)</f>
        <v>0</v>
      </c>
      <c r="D105" s="143">
        <f>SUM(D101:D104)</f>
        <v>0</v>
      </c>
      <c r="E105" s="143">
        <f>SUM(E101:E104)</f>
        <v>0</v>
      </c>
      <c r="F105" s="143">
        <f>SUM(F101:F104)</f>
        <v>0</v>
      </c>
      <c r="G105" s="143">
        <f>SUM(G101:G104)</f>
        <v>0</v>
      </c>
      <c r="H105" s="143"/>
      <c r="I105" s="143"/>
    </row>
    <row r="106" spans="1:11" s="254" customFormat="1" x14ac:dyDescent="0.2">
      <c r="C106" s="9"/>
      <c r="D106" s="9"/>
      <c r="E106" s="9"/>
      <c r="F106" s="9"/>
      <c r="G106" s="9"/>
    </row>
    <row r="107" spans="1:11" s="254" customFormat="1" x14ac:dyDescent="0.2">
      <c r="C107" s="9"/>
      <c r="D107" s="9"/>
      <c r="E107" s="9"/>
      <c r="F107" s="9"/>
      <c r="G107" s="9"/>
    </row>
    <row r="108" spans="1:11" s="254" customFormat="1" x14ac:dyDescent="0.2">
      <c r="A108" s="10" t="s">
        <v>272</v>
      </c>
      <c r="B108" s="11"/>
      <c r="C108" s="9"/>
      <c r="D108" s="9"/>
      <c r="E108" s="37"/>
      <c r="F108" s="37"/>
      <c r="G108" s="9"/>
      <c r="I108" s="53" t="s">
        <v>53</v>
      </c>
    </row>
    <row r="109" spans="1:11" s="254" customFormat="1" x14ac:dyDescent="0.2">
      <c r="A109" s="38"/>
      <c r="B109" s="38"/>
      <c r="C109" s="37"/>
      <c r="D109" s="37"/>
      <c r="E109" s="37"/>
      <c r="F109" s="37"/>
      <c r="G109" s="9"/>
    </row>
    <row r="110" spans="1:11" s="254" customFormat="1" x14ac:dyDescent="0.2">
      <c r="A110" s="15" t="s">
        <v>46</v>
      </c>
      <c r="B110" s="16" t="s">
        <v>47</v>
      </c>
      <c r="C110" s="39" t="s">
        <v>54</v>
      </c>
      <c r="D110" s="39" t="s">
        <v>55</v>
      </c>
      <c r="E110" s="39" t="s">
        <v>56</v>
      </c>
      <c r="F110" s="39" t="s">
        <v>57</v>
      </c>
      <c r="G110" s="40" t="s">
        <v>58</v>
      </c>
      <c r="H110" s="16" t="s">
        <v>59</v>
      </c>
      <c r="I110" s="16" t="s">
        <v>60</v>
      </c>
    </row>
    <row r="111" spans="1:11" s="254" customFormat="1" x14ac:dyDescent="0.2">
      <c r="A111" s="156"/>
      <c r="B111" s="156"/>
      <c r="C111" s="135"/>
      <c r="D111" s="139"/>
      <c r="E111" s="139"/>
      <c r="F111" s="139"/>
      <c r="G111" s="139"/>
      <c r="H111" s="141"/>
      <c r="I111" s="141"/>
      <c r="K111" s="9"/>
    </row>
    <row r="112" spans="1:11" s="254" customFormat="1" x14ac:dyDescent="0.2">
      <c r="A112" s="156"/>
      <c r="B112" s="156"/>
      <c r="C112" s="135"/>
      <c r="D112" s="139"/>
      <c r="E112" s="139"/>
      <c r="F112" s="139"/>
      <c r="G112" s="139"/>
      <c r="H112" s="141"/>
      <c r="I112" s="141"/>
      <c r="K112" s="9"/>
    </row>
    <row r="113" spans="1:9" s="254" customFormat="1" x14ac:dyDescent="0.2">
      <c r="A113" s="156"/>
      <c r="B113" s="156"/>
      <c r="C113" s="135"/>
      <c r="D113" s="139"/>
      <c r="E113" s="139"/>
      <c r="F113" s="139"/>
      <c r="G113" s="139"/>
      <c r="H113" s="141"/>
      <c r="I113" s="141"/>
    </row>
    <row r="114" spans="1:9" s="254" customFormat="1" x14ac:dyDescent="0.2">
      <c r="A114" s="156"/>
      <c r="B114" s="156"/>
      <c r="C114" s="135"/>
      <c r="D114" s="139"/>
      <c r="E114" s="139"/>
      <c r="F114" s="139"/>
      <c r="G114" s="139"/>
      <c r="H114" s="141"/>
      <c r="I114" s="141"/>
    </row>
    <row r="115" spans="1:9" s="254" customFormat="1" x14ac:dyDescent="0.2">
      <c r="A115" s="168"/>
      <c r="B115" s="168" t="s">
        <v>273</v>
      </c>
      <c r="C115" s="143">
        <f>SUM(C111:C114)</f>
        <v>0</v>
      </c>
      <c r="D115" s="143">
        <f>SUM(D111:D114)</f>
        <v>0</v>
      </c>
      <c r="E115" s="143">
        <f>SUM(E111:E114)</f>
        <v>0</v>
      </c>
      <c r="F115" s="143">
        <f>SUM(F111:F114)</f>
        <v>0</v>
      </c>
      <c r="G115" s="143">
        <f>SUM(G111:G114)</f>
        <v>0</v>
      </c>
      <c r="H115" s="143"/>
      <c r="I115" s="143"/>
    </row>
    <row r="116" spans="1:9" s="254" customFormat="1" x14ac:dyDescent="0.2">
      <c r="C116" s="9"/>
      <c r="D116" s="9"/>
      <c r="E116" s="9"/>
      <c r="F116" s="9"/>
      <c r="G116" s="9"/>
    </row>
    <row r="117" spans="1:9" s="254" customFormat="1" x14ac:dyDescent="0.2">
      <c r="C117" s="9"/>
      <c r="D117" s="9"/>
      <c r="E117" s="9"/>
      <c r="F117" s="9"/>
      <c r="G117" s="9"/>
    </row>
    <row r="118" spans="1:9" s="254" customFormat="1" x14ac:dyDescent="0.2">
      <c r="A118" s="10" t="s">
        <v>274</v>
      </c>
      <c r="B118" s="11"/>
      <c r="C118" s="9"/>
      <c r="D118" s="9"/>
      <c r="E118" s="37"/>
      <c r="F118" s="37"/>
      <c r="G118" s="9"/>
      <c r="I118" s="53" t="s">
        <v>53</v>
      </c>
    </row>
    <row r="119" spans="1:9" s="254" customFormat="1" x14ac:dyDescent="0.2">
      <c r="A119" s="38"/>
      <c r="B119" s="38"/>
      <c r="C119" s="37"/>
      <c r="D119" s="37"/>
      <c r="E119" s="37"/>
      <c r="F119" s="37"/>
      <c r="G119" s="9"/>
    </row>
    <row r="120" spans="1:9" s="254" customFormat="1" x14ac:dyDescent="0.2">
      <c r="A120" s="15" t="s">
        <v>46</v>
      </c>
      <c r="B120" s="16" t="s">
        <v>47</v>
      </c>
      <c r="C120" s="39" t="s">
        <v>54</v>
      </c>
      <c r="D120" s="39" t="s">
        <v>55</v>
      </c>
      <c r="E120" s="39" t="s">
        <v>56</v>
      </c>
      <c r="F120" s="39" t="s">
        <v>57</v>
      </c>
      <c r="G120" s="40" t="s">
        <v>58</v>
      </c>
      <c r="H120" s="16" t="s">
        <v>59</v>
      </c>
      <c r="I120" s="16" t="s">
        <v>60</v>
      </c>
    </row>
    <row r="121" spans="1:9" s="254" customFormat="1" x14ac:dyDescent="0.2">
      <c r="A121" s="156"/>
      <c r="B121" s="156"/>
      <c r="C121" s="135"/>
      <c r="D121" s="139"/>
      <c r="E121" s="139"/>
      <c r="F121" s="139"/>
      <c r="G121" s="139"/>
      <c r="H121" s="141"/>
      <c r="I121" s="141"/>
    </row>
    <row r="122" spans="1:9" s="254" customFormat="1" x14ac:dyDescent="0.2">
      <c r="A122" s="156"/>
      <c r="B122" s="156"/>
      <c r="C122" s="135"/>
      <c r="D122" s="139"/>
      <c r="E122" s="139"/>
      <c r="F122" s="139"/>
      <c r="G122" s="139"/>
      <c r="H122" s="141"/>
      <c r="I122" s="141"/>
    </row>
    <row r="123" spans="1:9" s="254" customFormat="1" x14ac:dyDescent="0.2">
      <c r="A123" s="156"/>
      <c r="B123" s="156"/>
      <c r="C123" s="135"/>
      <c r="D123" s="139"/>
      <c r="E123" s="139"/>
      <c r="F123" s="139"/>
      <c r="G123" s="139"/>
      <c r="H123" s="141"/>
      <c r="I123" s="141"/>
    </row>
    <row r="124" spans="1:9" s="254" customFormat="1" x14ac:dyDescent="0.2">
      <c r="A124" s="156"/>
      <c r="B124" s="156"/>
      <c r="C124" s="135"/>
      <c r="D124" s="139"/>
      <c r="E124" s="139"/>
      <c r="F124" s="139"/>
      <c r="G124" s="139"/>
      <c r="H124" s="141"/>
      <c r="I124" s="141"/>
    </row>
    <row r="125" spans="1:9" s="254" customFormat="1" x14ac:dyDescent="0.2">
      <c r="A125" s="168"/>
      <c r="B125" s="168" t="s">
        <v>275</v>
      </c>
      <c r="C125" s="143">
        <f>SUM(C121:C124)</f>
        <v>0</v>
      </c>
      <c r="D125" s="143">
        <f>SUM(D121:D124)</f>
        <v>0</v>
      </c>
      <c r="E125" s="143">
        <f>SUM(E121:E124)</f>
        <v>0</v>
      </c>
      <c r="F125" s="143">
        <f>SUM(F121:F124)</f>
        <v>0</v>
      </c>
      <c r="G125" s="143">
        <f>SUM(G121:G124)</f>
        <v>0</v>
      </c>
      <c r="H125" s="143"/>
      <c r="I125" s="143"/>
    </row>
    <row r="126" spans="1:9" s="254" customFormat="1" x14ac:dyDescent="0.2">
      <c r="C126" s="9"/>
      <c r="D126" s="9"/>
      <c r="E126" s="9"/>
      <c r="F126" s="9"/>
      <c r="G126" s="9"/>
    </row>
    <row r="127" spans="1:9" s="254" customFormat="1" x14ac:dyDescent="0.2">
      <c r="C127" s="9"/>
      <c r="D127" s="9"/>
      <c r="E127" s="9"/>
      <c r="F127" s="9"/>
      <c r="G127" s="9"/>
    </row>
    <row r="128" spans="1:9" s="254" customFormat="1" x14ac:dyDescent="0.2">
      <c r="C128" s="9"/>
      <c r="D128" s="9"/>
      <c r="E128" s="9"/>
      <c r="F128" s="9"/>
      <c r="G128" s="9"/>
    </row>
    <row r="129" spans="3:7" s="254" customFormat="1" x14ac:dyDescent="0.2">
      <c r="C129" s="9"/>
      <c r="D129" s="9"/>
      <c r="E129" s="9"/>
      <c r="F129" s="9"/>
      <c r="G129" s="9"/>
    </row>
    <row r="130" spans="3:7" s="254" customFormat="1" x14ac:dyDescent="0.2">
      <c r="C130" s="9"/>
      <c r="D130" s="9"/>
      <c r="E130" s="9"/>
      <c r="F130" s="9"/>
      <c r="G130" s="9"/>
    </row>
    <row r="131" spans="3:7" s="254" customFormat="1" x14ac:dyDescent="0.2">
      <c r="C131" s="9"/>
      <c r="D131" s="9"/>
      <c r="E131" s="9"/>
      <c r="F131" s="9"/>
      <c r="G131" s="9"/>
    </row>
    <row r="132" spans="3:7" s="254" customFormat="1" x14ac:dyDescent="0.2">
      <c r="C132" s="9"/>
      <c r="D132" s="9"/>
      <c r="E132" s="9"/>
      <c r="F132" s="9"/>
      <c r="G132" s="9"/>
    </row>
    <row r="133" spans="3:7" s="254" customFormat="1" x14ac:dyDescent="0.2">
      <c r="C133" s="9"/>
      <c r="D133" s="9"/>
      <c r="E133" s="9"/>
      <c r="F133" s="9"/>
      <c r="G133" s="9"/>
    </row>
    <row r="134" spans="3:7" s="254" customFormat="1" x14ac:dyDescent="0.2">
      <c r="C134" s="9"/>
      <c r="D134" s="9"/>
      <c r="E134" s="9"/>
      <c r="F134" s="9"/>
      <c r="G134" s="9"/>
    </row>
    <row r="135" spans="3:7" s="254" customFormat="1" x14ac:dyDescent="0.2">
      <c r="C135" s="9"/>
      <c r="D135" s="9"/>
      <c r="E135" s="9"/>
      <c r="F135" s="9"/>
      <c r="G135" s="9"/>
    </row>
    <row r="136" spans="3:7" s="254" customFormat="1" x14ac:dyDescent="0.2">
      <c r="C136" s="9"/>
      <c r="D136" s="9"/>
      <c r="E136" s="9"/>
      <c r="F136" s="9"/>
      <c r="G136" s="9"/>
    </row>
    <row r="137" spans="3:7" s="254" customFormat="1" x14ac:dyDescent="0.2">
      <c r="C137" s="9"/>
      <c r="D137" s="9"/>
      <c r="E137" s="9"/>
      <c r="F137" s="9"/>
      <c r="G137" s="9"/>
    </row>
    <row r="138" spans="3:7" s="254" customFormat="1" x14ac:dyDescent="0.2">
      <c r="C138" s="9"/>
      <c r="D138" s="9"/>
      <c r="E138" s="9"/>
      <c r="F138" s="9"/>
      <c r="G138" s="9"/>
    </row>
    <row r="139" spans="3:7" s="254" customFormat="1" x14ac:dyDescent="0.2">
      <c r="C139" s="9"/>
      <c r="D139" s="9"/>
      <c r="E139" s="9"/>
      <c r="F139" s="9"/>
      <c r="G139" s="9"/>
    </row>
    <row r="140" spans="3:7" s="254" customFormat="1" x14ac:dyDescent="0.2">
      <c r="C140" s="9"/>
      <c r="D140" s="9"/>
      <c r="E140" s="9"/>
      <c r="F140" s="9"/>
      <c r="G140" s="9"/>
    </row>
    <row r="141" spans="3:7" s="254" customFormat="1" x14ac:dyDescent="0.2">
      <c r="C141" s="9"/>
      <c r="D141" s="9"/>
      <c r="E141" s="9"/>
      <c r="F141" s="9"/>
      <c r="G141" s="9"/>
    </row>
    <row r="142" spans="3:7" s="254" customFormat="1" x14ac:dyDescent="0.2">
      <c r="C142" s="9"/>
      <c r="D142" s="9"/>
      <c r="E142" s="9"/>
      <c r="F142" s="9"/>
      <c r="G142" s="9"/>
    </row>
    <row r="143" spans="3:7" s="254" customFormat="1" x14ac:dyDescent="0.2">
      <c r="C143" s="9"/>
      <c r="D143" s="9"/>
      <c r="E143" s="9"/>
      <c r="F143" s="9"/>
      <c r="G143" s="9"/>
    </row>
    <row r="144" spans="3:7" s="254" customFormat="1" x14ac:dyDescent="0.2">
      <c r="C144" s="9"/>
      <c r="D144" s="9"/>
      <c r="E144" s="9"/>
      <c r="F144" s="9"/>
      <c r="G144" s="9"/>
    </row>
    <row r="145" spans="3:7" s="254" customFormat="1" x14ac:dyDescent="0.2">
      <c r="C145" s="9"/>
      <c r="D145" s="9"/>
      <c r="E145" s="9"/>
      <c r="F145" s="9"/>
      <c r="G145" s="9"/>
    </row>
    <row r="146" spans="3:7" s="254" customFormat="1" x14ac:dyDescent="0.2">
      <c r="C146" s="9"/>
      <c r="D146" s="9"/>
      <c r="E146" s="9"/>
      <c r="F146" s="9"/>
      <c r="G146" s="9"/>
    </row>
    <row r="147" spans="3:7" s="254" customFormat="1" x14ac:dyDescent="0.2">
      <c r="C147" s="9"/>
      <c r="D147" s="9"/>
      <c r="E147" s="9"/>
      <c r="F147" s="9"/>
      <c r="G147" s="9"/>
    </row>
    <row r="148" spans="3:7" s="254" customFormat="1" x14ac:dyDescent="0.2">
      <c r="C148" s="9"/>
      <c r="D148" s="9"/>
      <c r="E148" s="9"/>
      <c r="F148" s="9"/>
      <c r="G148" s="9"/>
    </row>
    <row r="149" spans="3:7" s="254" customFormat="1" x14ac:dyDescent="0.2">
      <c r="C149" s="9"/>
      <c r="D149" s="9"/>
      <c r="E149" s="9"/>
      <c r="F149" s="9"/>
      <c r="G149" s="9"/>
    </row>
    <row r="150" spans="3:7" s="254" customFormat="1" x14ac:dyDescent="0.2">
      <c r="C150" s="9"/>
      <c r="D150" s="9"/>
      <c r="E150" s="9"/>
      <c r="F150" s="9"/>
      <c r="G150" s="9"/>
    </row>
    <row r="151" spans="3:7" s="254" customFormat="1" x14ac:dyDescent="0.2">
      <c r="C151" s="9"/>
      <c r="D151" s="9"/>
      <c r="E151" s="9"/>
      <c r="F151" s="9"/>
      <c r="G151" s="9"/>
    </row>
    <row r="152" spans="3:7" s="254" customFormat="1" x14ac:dyDescent="0.2">
      <c r="C152" s="9"/>
      <c r="D152" s="9"/>
      <c r="E152" s="9"/>
      <c r="F152" s="9"/>
      <c r="G152" s="9"/>
    </row>
    <row r="153" spans="3:7" s="254" customFormat="1" x14ac:dyDescent="0.2">
      <c r="C153" s="9"/>
      <c r="D153" s="9"/>
      <c r="E153" s="9"/>
      <c r="F153" s="9"/>
      <c r="G153" s="9"/>
    </row>
    <row r="154" spans="3:7" s="254" customFormat="1" x14ac:dyDescent="0.2">
      <c r="C154" s="9"/>
      <c r="D154" s="9"/>
      <c r="E154" s="9"/>
      <c r="F154" s="9"/>
      <c r="G154" s="9"/>
    </row>
    <row r="155" spans="3:7" s="254" customFormat="1" x14ac:dyDescent="0.2">
      <c r="C155" s="9"/>
      <c r="D155" s="9"/>
      <c r="E155" s="9"/>
      <c r="F155" s="9"/>
      <c r="G155" s="9"/>
    </row>
    <row r="156" spans="3:7" s="254" customFormat="1" x14ac:dyDescent="0.2">
      <c r="C156" s="9"/>
      <c r="D156" s="9"/>
      <c r="E156" s="9"/>
      <c r="F156" s="9"/>
      <c r="G156" s="9"/>
    </row>
    <row r="157" spans="3:7" s="254" customFormat="1" x14ac:dyDescent="0.2">
      <c r="C157" s="9"/>
      <c r="D157" s="9"/>
      <c r="E157" s="9"/>
      <c r="F157" s="9"/>
      <c r="G157" s="9"/>
    </row>
    <row r="158" spans="3:7" s="254" customFormat="1" x14ac:dyDescent="0.2">
      <c r="C158" s="9"/>
      <c r="D158" s="9"/>
      <c r="E158" s="9"/>
      <c r="F158" s="9"/>
      <c r="G158" s="9"/>
    </row>
    <row r="159" spans="3:7" s="254" customFormat="1" x14ac:dyDescent="0.2">
      <c r="C159" s="9"/>
      <c r="D159" s="9"/>
      <c r="E159" s="9"/>
      <c r="F159" s="9"/>
      <c r="G159" s="9"/>
    </row>
    <row r="160" spans="3:7" s="254" customFormat="1" x14ac:dyDescent="0.2">
      <c r="C160" s="9"/>
      <c r="D160" s="9"/>
      <c r="E160" s="9"/>
      <c r="F160" s="9"/>
      <c r="G160" s="9"/>
    </row>
    <row r="161" spans="3:7" s="254" customFormat="1" x14ac:dyDescent="0.2">
      <c r="C161" s="9"/>
      <c r="D161" s="9"/>
      <c r="E161" s="9"/>
      <c r="F161" s="9"/>
      <c r="G161" s="9"/>
    </row>
    <row r="162" spans="3:7" s="254" customFormat="1" x14ac:dyDescent="0.2">
      <c r="C162" s="9"/>
      <c r="D162" s="9"/>
      <c r="E162" s="9"/>
      <c r="F162" s="9"/>
      <c r="G162" s="9"/>
    </row>
    <row r="163" spans="3:7" s="254" customFormat="1" x14ac:dyDescent="0.2">
      <c r="C163" s="9"/>
      <c r="D163" s="9"/>
      <c r="E163" s="9"/>
      <c r="F163" s="9"/>
      <c r="G163" s="9"/>
    </row>
    <row r="164" spans="3:7" s="254" customFormat="1" x14ac:dyDescent="0.2">
      <c r="C164" s="9"/>
      <c r="D164" s="9"/>
      <c r="E164" s="9"/>
      <c r="F164" s="9"/>
      <c r="G164" s="9"/>
    </row>
    <row r="165" spans="3:7" s="254" customFormat="1" x14ac:dyDescent="0.2">
      <c r="C165" s="9"/>
      <c r="D165" s="9"/>
      <c r="E165" s="9"/>
      <c r="F165" s="9"/>
      <c r="G165" s="9"/>
    </row>
    <row r="166" spans="3:7" s="254" customFormat="1" x14ac:dyDescent="0.2">
      <c r="C166" s="9"/>
      <c r="D166" s="9"/>
      <c r="E166" s="9"/>
      <c r="F166" s="9"/>
      <c r="G166" s="9"/>
    </row>
    <row r="167" spans="3:7" s="254" customFormat="1" x14ac:dyDescent="0.2">
      <c r="C167" s="9"/>
      <c r="D167" s="9"/>
      <c r="E167" s="9"/>
      <c r="F167" s="9"/>
      <c r="G167" s="9"/>
    </row>
    <row r="168" spans="3:7" s="254" customFormat="1" x14ac:dyDescent="0.2">
      <c r="C168" s="9"/>
      <c r="D168" s="9"/>
      <c r="E168" s="9"/>
      <c r="F168" s="9"/>
      <c r="G168" s="9"/>
    </row>
    <row r="169" spans="3:7" s="254" customFormat="1" x14ac:dyDescent="0.2">
      <c r="C169" s="9"/>
      <c r="D169" s="9"/>
      <c r="E169" s="9"/>
      <c r="F169" s="9"/>
      <c r="G169" s="9"/>
    </row>
    <row r="170" spans="3:7" s="254" customFormat="1" x14ac:dyDescent="0.2">
      <c r="C170" s="9"/>
      <c r="D170" s="9"/>
      <c r="E170" s="9"/>
      <c r="F170" s="9"/>
      <c r="G170" s="9"/>
    </row>
    <row r="171" spans="3:7" s="254" customFormat="1" x14ac:dyDescent="0.2">
      <c r="C171" s="9"/>
      <c r="D171" s="9"/>
      <c r="E171" s="9"/>
      <c r="F171" s="9"/>
      <c r="G171" s="9"/>
    </row>
    <row r="172" spans="3:7" s="254" customFormat="1" x14ac:dyDescent="0.2">
      <c r="C172" s="9"/>
      <c r="D172" s="9"/>
      <c r="E172" s="9"/>
      <c r="F172" s="9"/>
      <c r="G172" s="9"/>
    </row>
    <row r="173" spans="3:7" s="254" customFormat="1" x14ac:dyDescent="0.2">
      <c r="C173" s="9"/>
      <c r="D173" s="9"/>
      <c r="E173" s="9"/>
      <c r="F173" s="9"/>
      <c r="G173" s="9"/>
    </row>
    <row r="174" spans="3:7" s="254" customFormat="1" x14ac:dyDescent="0.2">
      <c r="C174" s="9"/>
      <c r="D174" s="9"/>
      <c r="E174" s="9"/>
      <c r="F174" s="9"/>
      <c r="G174" s="9"/>
    </row>
    <row r="175" spans="3:7" s="254" customFormat="1" x14ac:dyDescent="0.2">
      <c r="C175" s="9"/>
      <c r="D175" s="9"/>
      <c r="E175" s="9"/>
      <c r="F175" s="9"/>
      <c r="G175" s="9"/>
    </row>
    <row r="176" spans="3:7" s="254" customFormat="1" x14ac:dyDescent="0.2">
      <c r="C176" s="9"/>
      <c r="D176" s="9"/>
      <c r="E176" s="9"/>
      <c r="F176" s="9"/>
      <c r="G176" s="9"/>
    </row>
    <row r="177" spans="3:7" s="254" customFormat="1" x14ac:dyDescent="0.2">
      <c r="C177" s="9"/>
      <c r="D177" s="9"/>
      <c r="E177" s="9"/>
      <c r="F177" s="9"/>
      <c r="G177" s="9"/>
    </row>
    <row r="178" spans="3:7" s="254" customFormat="1" x14ac:dyDescent="0.2">
      <c r="C178" s="9"/>
      <c r="D178" s="9"/>
      <c r="E178" s="9"/>
      <c r="F178" s="9"/>
      <c r="G178" s="9"/>
    </row>
    <row r="179" spans="3:7" s="254" customFormat="1" x14ac:dyDescent="0.2">
      <c r="C179" s="9"/>
      <c r="D179" s="9"/>
      <c r="E179" s="9"/>
      <c r="F179" s="9"/>
      <c r="G179" s="9"/>
    </row>
    <row r="180" spans="3:7" s="254" customFormat="1" x14ac:dyDescent="0.2">
      <c r="C180" s="9"/>
      <c r="D180" s="9"/>
      <c r="E180" s="9"/>
      <c r="F180" s="9"/>
      <c r="G180" s="9"/>
    </row>
    <row r="181" spans="3:7" s="254" customFormat="1" x14ac:dyDescent="0.2">
      <c r="C181" s="9"/>
      <c r="D181" s="9"/>
      <c r="E181" s="9"/>
      <c r="F181" s="9"/>
      <c r="G181" s="9"/>
    </row>
    <row r="182" spans="3:7" s="254" customFormat="1" x14ac:dyDescent="0.2">
      <c r="C182" s="9"/>
      <c r="D182" s="9"/>
      <c r="E182" s="9"/>
      <c r="F182" s="9"/>
      <c r="G182" s="9"/>
    </row>
    <row r="183" spans="3:7" s="254" customFormat="1" x14ac:dyDescent="0.2">
      <c r="C183" s="9"/>
      <c r="D183" s="9"/>
      <c r="E183" s="9"/>
      <c r="F183" s="9"/>
      <c r="G183" s="9"/>
    </row>
    <row r="184" spans="3:7" s="254" customFormat="1" x14ac:dyDescent="0.2">
      <c r="C184" s="9"/>
      <c r="D184" s="9"/>
      <c r="E184" s="9"/>
      <c r="F184" s="9"/>
      <c r="G184" s="9"/>
    </row>
    <row r="185" spans="3:7" s="254" customFormat="1" x14ac:dyDescent="0.2">
      <c r="C185" s="9"/>
      <c r="D185" s="9"/>
      <c r="E185" s="9"/>
      <c r="F185" s="9"/>
      <c r="G185" s="9"/>
    </row>
    <row r="186" spans="3:7" s="254" customFormat="1" x14ac:dyDescent="0.2">
      <c r="C186" s="9"/>
      <c r="D186" s="9"/>
      <c r="E186" s="9"/>
      <c r="F186" s="9"/>
      <c r="G186" s="9"/>
    </row>
    <row r="187" spans="3:7" s="254" customFormat="1" x14ac:dyDescent="0.2">
      <c r="C187" s="9"/>
      <c r="D187" s="9"/>
      <c r="E187" s="9"/>
      <c r="F187" s="9"/>
      <c r="G187" s="9"/>
    </row>
    <row r="188" spans="3:7" s="254" customFormat="1" x14ac:dyDescent="0.2">
      <c r="C188" s="9"/>
      <c r="D188" s="9"/>
      <c r="E188" s="9"/>
      <c r="F188" s="9"/>
      <c r="G188" s="9"/>
    </row>
    <row r="189" spans="3:7" s="254" customFormat="1" x14ac:dyDescent="0.2">
      <c r="C189" s="9"/>
      <c r="D189" s="9"/>
      <c r="E189" s="9"/>
      <c r="F189" s="9"/>
      <c r="G189" s="9"/>
    </row>
    <row r="190" spans="3:7" s="254" customFormat="1" x14ac:dyDescent="0.2">
      <c r="C190" s="9"/>
      <c r="D190" s="9"/>
      <c r="E190" s="9"/>
      <c r="F190" s="9"/>
      <c r="G190" s="9"/>
    </row>
    <row r="191" spans="3:7" s="254" customFormat="1" x14ac:dyDescent="0.2">
      <c r="C191" s="9"/>
      <c r="D191" s="9"/>
      <c r="E191" s="9"/>
      <c r="F191" s="9"/>
      <c r="G191" s="9"/>
    </row>
    <row r="192" spans="3:7" s="254" customFormat="1" x14ac:dyDescent="0.2">
      <c r="C192" s="9"/>
      <c r="D192" s="9"/>
      <c r="E192" s="9"/>
      <c r="F192" s="9"/>
      <c r="G192" s="9"/>
    </row>
    <row r="193" spans="1:8" s="254" customFormat="1" x14ac:dyDescent="0.2">
      <c r="C193" s="9"/>
      <c r="D193" s="9"/>
      <c r="E193" s="9"/>
      <c r="F193" s="9"/>
      <c r="G193" s="9"/>
    </row>
    <row r="194" spans="1:8" s="254" customFormat="1" x14ac:dyDescent="0.2">
      <c r="C194" s="9"/>
      <c r="D194" s="9"/>
      <c r="E194" s="9"/>
      <c r="F194" s="9"/>
      <c r="G194" s="9"/>
    </row>
    <row r="195" spans="1:8" s="254" customFormat="1" x14ac:dyDescent="0.2">
      <c r="C195" s="9"/>
      <c r="D195" s="9"/>
      <c r="E195" s="9"/>
      <c r="F195" s="9"/>
      <c r="G195" s="9"/>
    </row>
    <row r="196" spans="1:8" s="254" customFormat="1" x14ac:dyDescent="0.2">
      <c r="C196" s="9"/>
      <c r="D196" s="9"/>
      <c r="E196" s="9"/>
      <c r="F196" s="9"/>
      <c r="G196" s="9"/>
    </row>
    <row r="197" spans="1:8" s="254" customFormat="1" x14ac:dyDescent="0.2">
      <c r="C197" s="9"/>
      <c r="D197" s="9"/>
      <c r="E197" s="9"/>
      <c r="F197" s="9"/>
      <c r="G197" s="9"/>
    </row>
    <row r="198" spans="1:8" s="254" customFormat="1" x14ac:dyDescent="0.2">
      <c r="C198" s="9"/>
      <c r="D198" s="9"/>
      <c r="E198" s="9"/>
      <c r="F198" s="9"/>
      <c r="G198" s="9"/>
    </row>
    <row r="199" spans="1:8" s="254" customFormat="1" x14ac:dyDescent="0.2">
      <c r="C199" s="9"/>
      <c r="D199" s="9"/>
      <c r="E199" s="9"/>
      <c r="F199" s="9"/>
      <c r="G199" s="9"/>
    </row>
    <row r="200" spans="1:8" s="254" customFormat="1" x14ac:dyDescent="0.2">
      <c r="C200" s="9"/>
      <c r="D200" s="9"/>
      <c r="E200" s="9"/>
      <c r="F200" s="9"/>
      <c r="G200" s="9"/>
    </row>
    <row r="201" spans="1:8" s="254" customFormat="1" x14ac:dyDescent="0.2">
      <c r="C201" s="9"/>
      <c r="D201" s="9"/>
      <c r="E201" s="9"/>
      <c r="F201" s="9"/>
      <c r="G201" s="9"/>
    </row>
    <row r="202" spans="1:8" s="254" customFormat="1" x14ac:dyDescent="0.2">
      <c r="C202" s="9"/>
      <c r="D202" s="9"/>
      <c r="E202" s="9"/>
      <c r="F202" s="9"/>
      <c r="G202" s="9"/>
    </row>
    <row r="203" spans="1:8" s="254" customFormat="1" x14ac:dyDescent="0.2">
      <c r="C203" s="9"/>
      <c r="D203" s="9"/>
      <c r="E203" s="9"/>
      <c r="F203" s="9"/>
      <c r="G203" s="9"/>
    </row>
    <row r="204" spans="1:8" s="254" customFormat="1" x14ac:dyDescent="0.2">
      <c r="C204" s="9"/>
      <c r="D204" s="9"/>
      <c r="E204" s="9"/>
      <c r="F204" s="9"/>
      <c r="G204" s="9"/>
    </row>
    <row r="205" spans="1:8" s="254" customFormat="1" x14ac:dyDescent="0.2">
      <c r="C205" s="9"/>
      <c r="D205" s="9"/>
      <c r="E205" s="9"/>
      <c r="F205" s="9"/>
      <c r="G205" s="9"/>
    </row>
    <row r="206" spans="1:8" x14ac:dyDescent="0.2">
      <c r="A206" s="41"/>
      <c r="B206" s="41"/>
      <c r="C206" s="42"/>
      <c r="D206" s="42"/>
      <c r="E206" s="42"/>
      <c r="F206" s="42"/>
      <c r="G206" s="42"/>
      <c r="H206" s="41"/>
    </row>
    <row r="207" spans="1:8" x14ac:dyDescent="0.2">
      <c r="A207" s="255"/>
      <c r="B207" s="256"/>
    </row>
    <row r="208" spans="1:8" x14ac:dyDescent="0.2">
      <c r="A208" s="255"/>
      <c r="B208" s="256"/>
    </row>
    <row r="209" spans="1:2" x14ac:dyDescent="0.2">
      <c r="A209" s="255"/>
      <c r="B209" s="256"/>
    </row>
    <row r="210" spans="1:2" x14ac:dyDescent="0.2">
      <c r="A210" s="255"/>
      <c r="B210" s="256"/>
    </row>
    <row r="211" spans="1:2" x14ac:dyDescent="0.2">
      <c r="A211" s="255"/>
      <c r="B211" s="256"/>
    </row>
  </sheetData>
  <dataValidations count="9">
    <dataValidation allowBlank="1" showInputMessage="1" showErrorMessage="1" prompt="Indicar si el deudor ya sobrepasó el plazo estipulado para pago, 90, 180 o 365 días." sqref="I90 I100 I110 I120 I7 I70 I60 I80 I50"/>
    <dataValidation allowBlank="1" showInputMessage="1" showErrorMessage="1" prompt="Informar sobre caraterísticas cualitativas de la cuenta, ejemplo: acciones implementadas para su recuperación, causas de la demora en su recuperación." sqref="H90 H100 H110 H120 H7 H70 H60 H80 H50"/>
    <dataValidation allowBlank="1" showInputMessage="1" showErrorMessage="1" prompt="Importe de la cuentas por cobrar con vencimiento mayor a 365 días." sqref="G90 G100 G110 G120 G7 G70 G60 G80 G50"/>
    <dataValidation allowBlank="1" showInputMessage="1" showErrorMessage="1" prompt="Importe de la cuentas por cobrar con fecha de vencimiento de 181 a 365 días." sqref="F90 F100 F110 F120 F7 F70 F60 F80 F50"/>
    <dataValidation allowBlank="1" showInputMessage="1" showErrorMessage="1" prompt="Importe de la cuentas por cobrar con fecha de vencimiento de 91 a 180 días." sqref="E90 E100 E110 E120 E7 E70 E60 E80 E50"/>
    <dataValidation allowBlank="1" showInputMessage="1" showErrorMessage="1" prompt="Importe de la cuentas por cobrar con fecha de vencimiento de 1 a 90 días." sqref="D90 D100 D110 D120 D7 D70 D60 D80 D50"/>
    <dataValidation allowBlank="1" showInputMessage="1" showErrorMessage="1" prompt="Corresponde al nombre o descripción de la cuenta de acuerdo al Plan de Cuentas emitido por el CONAC." sqref="B90 B100 B110 B120 B7 B70 B60 B80 B5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90 A100 A110 A120 A7 A80 A70 A60 A50"/>
    <dataValidation allowBlank="1" showInputMessage="1" showErrorMessage="1" prompt="Saldo final del periodo de la información financiera trimestral presentada, el cual debe coincidir con la suma de las columnas de 90, 180, 365 y más de 365 días." sqref="C90 C100 C110 C120 C7 C80 C70 C60 C50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D17" sqref="D17"/>
    </sheetView>
  </sheetViews>
  <sheetFormatPr baseColWidth="10" defaultRowHeight="11.25" x14ac:dyDescent="0.2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1"/>
    </row>
    <row r="3" spans="1:17" x14ac:dyDescent="0.2">
      <c r="A3" s="3"/>
      <c r="B3" s="3"/>
      <c r="C3" s="3"/>
      <c r="D3" s="3"/>
      <c r="E3" s="3"/>
      <c r="F3" s="3"/>
      <c r="G3" s="3"/>
      <c r="H3" s="281"/>
    </row>
    <row r="4" spans="1:17" ht="11.25" customHeight="1" x14ac:dyDescent="0.2">
      <c r="A4" s="281"/>
      <c r="B4" s="281"/>
      <c r="C4" s="281"/>
      <c r="D4" s="281"/>
      <c r="E4" s="281"/>
      <c r="F4" s="281"/>
      <c r="G4" s="3"/>
      <c r="H4" s="281"/>
    </row>
    <row r="5" spans="1:17" ht="11.25" customHeight="1" x14ac:dyDescent="0.2">
      <c r="A5" s="70" t="s">
        <v>316</v>
      </c>
      <c r="B5" s="71"/>
      <c r="C5" s="71"/>
      <c r="D5" s="71"/>
      <c r="E5" s="71"/>
      <c r="F5" s="63"/>
      <c r="G5" s="63"/>
      <c r="H5" s="311" t="s">
        <v>318</v>
      </c>
    </row>
    <row r="6" spans="1:17" x14ac:dyDescent="0.2">
      <c r="J6" s="369"/>
      <c r="K6" s="369"/>
      <c r="L6" s="369"/>
      <c r="M6" s="369"/>
      <c r="N6" s="369"/>
      <c r="O6" s="369"/>
      <c r="P6" s="369"/>
      <c r="Q6" s="369"/>
    </row>
    <row r="7" spans="1:17" x14ac:dyDescent="0.2">
      <c r="A7" s="3" t="s">
        <v>84</v>
      </c>
    </row>
    <row r="8" spans="1:17" ht="52.5" customHeight="1" x14ac:dyDescent="0.2">
      <c r="A8" s="370" t="s">
        <v>317</v>
      </c>
      <c r="B8" s="370"/>
      <c r="C8" s="370"/>
      <c r="D8" s="370"/>
      <c r="E8" s="370"/>
      <c r="F8" s="370"/>
      <c r="G8" s="370"/>
      <c r="H8" s="370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opLeftCell="A11" zoomScaleNormal="100" zoomScaleSheetLayoutView="100" workbookViewId="0">
      <selection sqref="A1:D3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58"/>
      <c r="C5" s="43"/>
      <c r="D5" s="263" t="s">
        <v>62</v>
      </c>
    </row>
    <row r="6" spans="1:4" x14ac:dyDescent="0.2">
      <c r="A6" s="44"/>
      <c r="B6" s="44"/>
      <c r="C6" s="45"/>
      <c r="D6" s="46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7" t="s">
        <v>63</v>
      </c>
    </row>
    <row r="8" spans="1:4" x14ac:dyDescent="0.2">
      <c r="A8" s="156"/>
      <c r="B8" s="141"/>
      <c r="C8" s="139"/>
      <c r="D8" s="141"/>
    </row>
    <row r="9" spans="1:4" s="281" customFormat="1" x14ac:dyDescent="0.2">
      <c r="A9" s="156"/>
      <c r="B9" s="141"/>
      <c r="C9" s="139"/>
      <c r="D9" s="141"/>
    </row>
    <row r="10" spans="1:4" s="281" customFormat="1" x14ac:dyDescent="0.2">
      <c r="A10" s="156"/>
      <c r="B10" s="141"/>
      <c r="C10" s="139"/>
      <c r="D10" s="141"/>
    </row>
    <row r="11" spans="1:4" s="281" customFormat="1" x14ac:dyDescent="0.2">
      <c r="A11" s="156"/>
      <c r="B11" s="141"/>
      <c r="C11" s="139"/>
      <c r="D11" s="141"/>
    </row>
    <row r="12" spans="1:4" x14ac:dyDescent="0.2">
      <c r="A12" s="169"/>
      <c r="B12" s="169" t="s">
        <v>221</v>
      </c>
      <c r="C12" s="148">
        <f>SUM(C8:C11)</f>
        <v>0</v>
      </c>
      <c r="D12" s="170"/>
    </row>
    <row r="13" spans="1:4" x14ac:dyDescent="0.2">
      <c r="A13" s="155"/>
      <c r="B13" s="155"/>
      <c r="C13" s="162"/>
      <c r="D13" s="155"/>
    </row>
    <row r="14" spans="1:4" x14ac:dyDescent="0.2">
      <c r="A14" s="155"/>
      <c r="B14" s="155"/>
      <c r="C14" s="162"/>
      <c r="D14" s="155"/>
    </row>
    <row r="15" spans="1:4" s="35" customFormat="1" ht="11.25" customHeight="1" x14ac:dyDescent="0.2">
      <c r="A15" s="33" t="s">
        <v>64</v>
      </c>
      <c r="B15" s="155"/>
      <c r="C15" s="43"/>
      <c r="D15" s="263" t="s">
        <v>62</v>
      </c>
    </row>
    <row r="16" spans="1:4" x14ac:dyDescent="0.2">
      <c r="A16" s="44"/>
      <c r="B16" s="44"/>
      <c r="C16" s="45"/>
      <c r="D16" s="46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47" t="s">
        <v>63</v>
      </c>
    </row>
    <row r="18" spans="1:4" x14ac:dyDescent="0.2">
      <c r="A18" s="160" t="s">
        <v>484</v>
      </c>
      <c r="B18" s="167" t="s">
        <v>485</v>
      </c>
      <c r="C18" s="139">
        <v>2287638.14</v>
      </c>
      <c r="D18" s="141"/>
    </row>
    <row r="19" spans="1:4" s="273" customFormat="1" x14ac:dyDescent="0.2">
      <c r="A19" s="160"/>
      <c r="B19" s="167"/>
      <c r="C19" s="139"/>
      <c r="D19" s="141"/>
    </row>
    <row r="20" spans="1:4" s="273" customFormat="1" x14ac:dyDescent="0.2">
      <c r="A20" s="160"/>
      <c r="B20" s="167"/>
      <c r="C20" s="139"/>
      <c r="D20" s="141"/>
    </row>
    <row r="21" spans="1:4" x14ac:dyDescent="0.2">
      <c r="A21" s="160"/>
      <c r="B21" s="167"/>
      <c r="C21" s="139"/>
      <c r="D21" s="141"/>
    </row>
    <row r="22" spans="1:4" x14ac:dyDescent="0.2">
      <c r="A22" s="153"/>
      <c r="B22" s="153" t="s">
        <v>222</v>
      </c>
      <c r="C22" s="147">
        <f>SUM(C18:C21)</f>
        <v>2287638.14</v>
      </c>
      <c r="D22" s="170"/>
    </row>
    <row r="24" spans="1:4" x14ac:dyDescent="0.2">
      <c r="A24" s="281"/>
      <c r="B24" s="281"/>
      <c r="D24" s="281"/>
    </row>
    <row r="25" spans="1:4" x14ac:dyDescent="0.2">
      <c r="A25" s="281"/>
      <c r="B25" s="281" t="str">
        <f>+UPPER(B14)</f>
        <v/>
      </c>
      <c r="D25" s="281"/>
    </row>
    <row r="26" spans="1:4" x14ac:dyDescent="0.2">
      <c r="A26" s="281"/>
      <c r="B26" s="281"/>
      <c r="D26" s="281"/>
    </row>
    <row r="27" spans="1:4" x14ac:dyDescent="0.2">
      <c r="A27" s="281"/>
      <c r="B27" s="281"/>
      <c r="D27" s="281"/>
    </row>
    <row r="28" spans="1:4" x14ac:dyDescent="0.2">
      <c r="A28" s="281"/>
      <c r="B28" s="281"/>
      <c r="D28" s="281"/>
    </row>
    <row r="29" spans="1:4" x14ac:dyDescent="0.2">
      <c r="A29" s="281"/>
      <c r="B29" s="281"/>
      <c r="D29" s="281"/>
    </row>
    <row r="30" spans="1:4" ht="12" x14ac:dyDescent="0.2">
      <c r="A30" s="379"/>
      <c r="B30" s="380"/>
      <c r="C30" s="379"/>
      <c r="D30" s="381"/>
    </row>
    <row r="31" spans="1:4" ht="33.75" x14ac:dyDescent="0.2">
      <c r="A31" s="382" t="s">
        <v>1052</v>
      </c>
      <c r="B31" s="383"/>
      <c r="C31" s="384" t="s">
        <v>1054</v>
      </c>
      <c r="D31" s="384"/>
    </row>
    <row r="32" spans="1:4" x14ac:dyDescent="0.2">
      <c r="A32" s="281"/>
      <c r="B32" s="281"/>
      <c r="D32" s="281"/>
    </row>
    <row r="33" spans="1:4" x14ac:dyDescent="0.2">
      <c r="A33" s="281"/>
      <c r="B33" s="281"/>
      <c r="D33" s="281"/>
    </row>
  </sheetData>
  <mergeCells count="1">
    <mergeCell ref="C31:D31"/>
  </mergeCells>
  <dataValidations count="6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da (trimestral: 1er, 2do, 3ro. o 4to.)." sqref="C7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15" sqref="A1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49" t="s">
        <v>43</v>
      </c>
      <c r="B1" s="49"/>
      <c r="C1" s="284"/>
      <c r="D1" s="49"/>
      <c r="E1" s="49"/>
      <c r="F1" s="49"/>
      <c r="G1" s="50"/>
    </row>
    <row r="2" spans="1:7" s="35" customFormat="1" ht="11.25" customHeight="1" x14ac:dyDescent="0.25">
      <c r="A2" s="49" t="s">
        <v>199</v>
      </c>
      <c r="B2" s="49"/>
      <c r="C2" s="284"/>
      <c r="D2" s="49"/>
      <c r="E2" s="49"/>
      <c r="F2" s="49"/>
      <c r="G2" s="49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79"/>
      <c r="B6" s="279"/>
      <c r="C6" s="67"/>
      <c r="D6" s="279"/>
      <c r="E6" s="279"/>
      <c r="F6" s="279"/>
      <c r="G6" s="279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71"/>
      <c r="B8" s="171"/>
      <c r="C8" s="135"/>
      <c r="D8" s="172"/>
      <c r="E8" s="173"/>
      <c r="F8" s="171"/>
      <c r="G8" s="171"/>
    </row>
    <row r="9" spans="1:7" s="281" customFormat="1" x14ac:dyDescent="0.2">
      <c r="A9" s="171"/>
      <c r="B9" s="171"/>
      <c r="C9" s="135"/>
      <c r="D9" s="173"/>
      <c r="E9" s="173"/>
      <c r="F9" s="171"/>
      <c r="G9" s="171"/>
    </row>
    <row r="10" spans="1:7" s="281" customFormat="1" x14ac:dyDescent="0.2">
      <c r="A10" s="171"/>
      <c r="B10" s="171"/>
      <c r="C10" s="135"/>
      <c r="D10" s="173"/>
      <c r="E10" s="173"/>
      <c r="F10" s="171"/>
      <c r="G10" s="171"/>
    </row>
    <row r="11" spans="1:7" s="281" customFormat="1" x14ac:dyDescent="0.2">
      <c r="A11" s="171"/>
      <c r="B11" s="171"/>
      <c r="C11" s="135"/>
      <c r="D11" s="173"/>
      <c r="E11" s="173"/>
      <c r="F11" s="171"/>
      <c r="G11" s="171"/>
    </row>
    <row r="12" spans="1:7" s="281" customFormat="1" x14ac:dyDescent="0.2">
      <c r="A12" s="171"/>
      <c r="B12" s="171"/>
      <c r="C12" s="135"/>
      <c r="D12" s="173"/>
      <c r="E12" s="173"/>
      <c r="F12" s="171"/>
      <c r="G12" s="171"/>
    </row>
    <row r="13" spans="1:7" s="281" customFormat="1" x14ac:dyDescent="0.2">
      <c r="A13" s="171"/>
      <c r="B13" s="171"/>
      <c r="C13" s="135"/>
      <c r="D13" s="173"/>
      <c r="E13" s="173"/>
      <c r="F13" s="171"/>
      <c r="G13" s="171"/>
    </row>
    <row r="14" spans="1:7" s="281" customFormat="1" x14ac:dyDescent="0.2">
      <c r="A14" s="171"/>
      <c r="B14" s="171"/>
      <c r="C14" s="135"/>
      <c r="D14" s="173"/>
      <c r="E14" s="173"/>
      <c r="F14" s="171"/>
      <c r="G14" s="171"/>
    </row>
    <row r="15" spans="1:7" x14ac:dyDescent="0.2">
      <c r="A15" s="171"/>
      <c r="B15" s="171"/>
      <c r="C15" s="135"/>
      <c r="D15" s="173"/>
      <c r="E15" s="173"/>
      <c r="F15" s="171"/>
      <c r="G15" s="171"/>
    </row>
    <row r="16" spans="1:7" x14ac:dyDescent="0.2">
      <c r="A16" s="168"/>
      <c r="B16" s="168" t="s">
        <v>231</v>
      </c>
      <c r="C16" s="143">
        <f>SUM(C8:C15)</f>
        <v>0</v>
      </c>
      <c r="D16" s="168"/>
      <c r="E16" s="168"/>
      <c r="F16" s="168"/>
      <c r="G16" s="168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A15" sqref="A1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79"/>
      <c r="B6" s="279"/>
      <c r="C6" s="67"/>
      <c r="D6" s="279"/>
      <c r="E6" s="279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1" customFormat="1" ht="11.25" customHeight="1" x14ac:dyDescent="0.2">
      <c r="A8" s="172"/>
      <c r="B8" s="172"/>
      <c r="C8" s="165"/>
      <c r="D8" s="172"/>
      <c r="E8" s="172"/>
    </row>
    <row r="9" spans="1:5" s="281" customFormat="1" ht="11.25" customHeight="1" x14ac:dyDescent="0.2">
      <c r="A9" s="172"/>
      <c r="B9" s="172"/>
      <c r="C9" s="165"/>
      <c r="D9" s="172"/>
      <c r="E9" s="172"/>
    </row>
    <row r="10" spans="1:5" s="281" customFormat="1" ht="11.25" customHeight="1" x14ac:dyDescent="0.2">
      <c r="A10" s="172"/>
      <c r="B10" s="172"/>
      <c r="C10" s="165"/>
      <c r="D10" s="172"/>
      <c r="E10" s="172"/>
    </row>
    <row r="11" spans="1:5" s="281" customFormat="1" ht="11.25" customHeight="1" x14ac:dyDescent="0.2">
      <c r="A11" s="172"/>
      <c r="B11" s="172"/>
      <c r="C11" s="165"/>
      <c r="D11" s="172"/>
      <c r="E11" s="172"/>
    </row>
    <row r="12" spans="1:5" s="281" customFormat="1" ht="11.25" customHeight="1" x14ac:dyDescent="0.2">
      <c r="A12" s="172"/>
      <c r="B12" s="172"/>
      <c r="C12" s="165"/>
      <c r="D12" s="172"/>
      <c r="E12" s="172"/>
    </row>
    <row r="13" spans="1:5" s="281" customFormat="1" ht="11.25" customHeight="1" x14ac:dyDescent="0.2">
      <c r="A13" s="172"/>
      <c r="B13" s="172"/>
      <c r="C13" s="165"/>
      <c r="D13" s="172"/>
      <c r="E13" s="172"/>
    </row>
    <row r="14" spans="1:5" s="273" customFormat="1" ht="11.25" customHeight="1" x14ac:dyDescent="0.2">
      <c r="A14" s="172"/>
      <c r="B14" s="172"/>
      <c r="C14" s="165"/>
      <c r="D14" s="172"/>
      <c r="E14" s="172"/>
    </row>
    <row r="15" spans="1:5" x14ac:dyDescent="0.2">
      <c r="A15" s="172"/>
      <c r="B15" s="172"/>
      <c r="C15" s="165"/>
      <c r="D15" s="172"/>
      <c r="E15" s="172"/>
    </row>
    <row r="16" spans="1:5" x14ac:dyDescent="0.2">
      <c r="A16" s="153"/>
      <c r="B16" s="153" t="s">
        <v>232</v>
      </c>
      <c r="C16" s="166">
        <f>SUM(C8:C15)</f>
        <v>0</v>
      </c>
      <c r="D16" s="153"/>
      <c r="E16" s="153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59" zoomScaleNormal="100" zoomScaleSheetLayoutView="100" workbookViewId="0">
      <selection sqref="A1:H8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199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2"/>
      <c r="D5" s="52"/>
      <c r="E5" s="52"/>
      <c r="F5" s="53" t="s">
        <v>74</v>
      </c>
    </row>
    <row r="6" spans="1:6" x14ac:dyDescent="0.2">
      <c r="A6" s="54"/>
      <c r="B6" s="54"/>
      <c r="C6" s="52"/>
      <c r="D6" s="55"/>
      <c r="E6" s="55"/>
      <c r="F6" s="56"/>
    </row>
    <row r="7" spans="1:6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 x14ac:dyDescent="0.2">
      <c r="A8" s="355" t="s">
        <v>486</v>
      </c>
      <c r="B8" s="156" t="s">
        <v>487</v>
      </c>
      <c r="C8" s="135">
        <v>1376704</v>
      </c>
      <c r="D8" s="135">
        <v>1376704</v>
      </c>
      <c r="E8" s="135">
        <v>0</v>
      </c>
      <c r="F8" s="135"/>
    </row>
    <row r="9" spans="1:6" s="209" customFormat="1" x14ac:dyDescent="0.2">
      <c r="A9" s="355" t="s">
        <v>488</v>
      </c>
      <c r="B9" s="156" t="s">
        <v>489</v>
      </c>
      <c r="C9" s="135">
        <v>3422303.72</v>
      </c>
      <c r="D9" s="135">
        <v>3422303.72</v>
      </c>
      <c r="E9" s="135">
        <v>0</v>
      </c>
      <c r="F9" s="135"/>
    </row>
    <row r="10" spans="1:6" s="209" customFormat="1" x14ac:dyDescent="0.2">
      <c r="A10" s="355" t="s">
        <v>490</v>
      </c>
      <c r="B10" s="156" t="s">
        <v>491</v>
      </c>
      <c r="C10" s="135">
        <v>15589641.789999999</v>
      </c>
      <c r="D10" s="135">
        <v>24734541.32</v>
      </c>
      <c r="E10" s="135">
        <v>9144899.5299999993</v>
      </c>
      <c r="F10" s="135"/>
    </row>
    <row r="11" spans="1:6" s="209" customFormat="1" x14ac:dyDescent="0.2">
      <c r="A11" s="355" t="s">
        <v>492</v>
      </c>
      <c r="B11" s="156" t="s">
        <v>493</v>
      </c>
      <c r="C11" s="135">
        <v>21258692.449999999</v>
      </c>
      <c r="D11" s="135">
        <v>22806341.170000002</v>
      </c>
      <c r="E11" s="135">
        <v>1547648.72</v>
      </c>
      <c r="F11" s="135"/>
    </row>
    <row r="12" spans="1:6" x14ac:dyDescent="0.2">
      <c r="A12" s="168"/>
      <c r="B12" s="168" t="s">
        <v>388</v>
      </c>
      <c r="C12" s="143">
        <f>SUM(C8:C11)</f>
        <v>41647341.959999993</v>
      </c>
      <c r="D12" s="143">
        <f>SUM(D8:D11)</f>
        <v>52339890.210000001</v>
      </c>
      <c r="E12" s="143">
        <f>SUM(E8:E11)</f>
        <v>10692548.25</v>
      </c>
      <c r="F12" s="143"/>
    </row>
    <row r="13" spans="1:6" x14ac:dyDescent="0.2">
      <c r="A13" s="155"/>
      <c r="B13" s="155"/>
      <c r="C13" s="162"/>
      <c r="D13" s="162"/>
      <c r="E13" s="162"/>
      <c r="F13" s="155"/>
    </row>
    <row r="14" spans="1:6" x14ac:dyDescent="0.2">
      <c r="A14" s="155"/>
      <c r="B14" s="155"/>
      <c r="C14" s="162"/>
      <c r="D14" s="162"/>
      <c r="E14" s="162"/>
      <c r="F14" s="155"/>
    </row>
    <row r="15" spans="1:6" ht="11.25" customHeight="1" x14ac:dyDescent="0.2">
      <c r="A15" s="10" t="s">
        <v>79</v>
      </c>
      <c r="B15" s="155"/>
      <c r="C15" s="52"/>
      <c r="D15" s="52"/>
      <c r="E15" s="52"/>
      <c r="F15" s="53" t="s">
        <v>74</v>
      </c>
    </row>
    <row r="16" spans="1:6" ht="12.75" customHeight="1" x14ac:dyDescent="0.2">
      <c r="A16" s="44"/>
      <c r="B16" s="44"/>
      <c r="C16" s="22"/>
    </row>
    <row r="17" spans="1:6" ht="15" customHeight="1" x14ac:dyDescent="0.2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x14ac:dyDescent="0.2">
      <c r="A18" s="355" t="s">
        <v>494</v>
      </c>
      <c r="B18" s="141" t="s">
        <v>495</v>
      </c>
      <c r="C18" s="139">
        <v>483269.33</v>
      </c>
      <c r="D18" s="139">
        <v>504508.8</v>
      </c>
      <c r="E18" s="139">
        <v>21239.47</v>
      </c>
      <c r="F18" s="141"/>
    </row>
    <row r="19" spans="1:6" s="209" customFormat="1" x14ac:dyDescent="0.2">
      <c r="A19" s="355" t="s">
        <v>496</v>
      </c>
      <c r="B19" s="141" t="s">
        <v>497</v>
      </c>
      <c r="C19" s="139">
        <v>1638415.77</v>
      </c>
      <c r="D19" s="139">
        <v>1672128.17</v>
      </c>
      <c r="E19" s="139">
        <v>33712.400000000001</v>
      </c>
      <c r="F19" s="141"/>
    </row>
    <row r="20" spans="1:6" s="209" customFormat="1" x14ac:dyDescent="0.2">
      <c r="A20" s="355" t="s">
        <v>498</v>
      </c>
      <c r="B20" s="141" t="s">
        <v>499</v>
      </c>
      <c r="C20" s="139">
        <v>5179</v>
      </c>
      <c r="D20" s="139">
        <v>5179</v>
      </c>
      <c r="E20" s="139">
        <v>0</v>
      </c>
      <c r="F20" s="141"/>
    </row>
    <row r="21" spans="1:6" s="209" customFormat="1" x14ac:dyDescent="0.2">
      <c r="A21" s="355" t="s">
        <v>500</v>
      </c>
      <c r="B21" s="141" t="s">
        <v>501</v>
      </c>
      <c r="C21" s="139">
        <v>11887.95</v>
      </c>
      <c r="D21" s="139">
        <v>16162.08</v>
      </c>
      <c r="E21" s="139">
        <v>4274.13</v>
      </c>
      <c r="F21" s="141"/>
    </row>
    <row r="22" spans="1:6" s="281" customFormat="1" x14ac:dyDescent="0.2">
      <c r="A22" s="355" t="s">
        <v>502</v>
      </c>
      <c r="B22" s="141" t="s">
        <v>503</v>
      </c>
      <c r="C22" s="139">
        <v>3462.07</v>
      </c>
      <c r="D22" s="139">
        <v>3462.07</v>
      </c>
      <c r="E22" s="139">
        <v>0</v>
      </c>
      <c r="F22" s="141"/>
    </row>
    <row r="23" spans="1:6" s="281" customFormat="1" x14ac:dyDescent="0.2">
      <c r="A23" s="355" t="s">
        <v>504</v>
      </c>
      <c r="B23" s="141" t="s">
        <v>505</v>
      </c>
      <c r="C23" s="139">
        <v>72885.8</v>
      </c>
      <c r="D23" s="139">
        <v>72885.8</v>
      </c>
      <c r="E23" s="139">
        <v>0</v>
      </c>
      <c r="F23" s="141"/>
    </row>
    <row r="24" spans="1:6" s="281" customFormat="1" x14ac:dyDescent="0.2">
      <c r="A24" s="355" t="s">
        <v>506</v>
      </c>
      <c r="B24" s="141" t="s">
        <v>507</v>
      </c>
      <c r="C24" s="139">
        <v>6515968.4800000004</v>
      </c>
      <c r="D24" s="139">
        <v>6672869</v>
      </c>
      <c r="E24" s="139">
        <v>156900.51999999999</v>
      </c>
      <c r="F24" s="141"/>
    </row>
    <row r="25" spans="1:6" s="281" customFormat="1" x14ac:dyDescent="0.2">
      <c r="A25" s="355" t="s">
        <v>508</v>
      </c>
      <c r="B25" s="141" t="s">
        <v>509</v>
      </c>
      <c r="C25" s="139">
        <v>0</v>
      </c>
      <c r="D25" s="139">
        <v>105481.04</v>
      </c>
      <c r="E25" s="139">
        <v>105481.04</v>
      </c>
      <c r="F25" s="141"/>
    </row>
    <row r="26" spans="1:6" s="281" customFormat="1" x14ac:dyDescent="0.2">
      <c r="A26" s="355" t="s">
        <v>510</v>
      </c>
      <c r="B26" s="141" t="s">
        <v>511</v>
      </c>
      <c r="C26" s="139">
        <v>821120.69</v>
      </c>
      <c r="D26" s="139">
        <v>864120.69</v>
      </c>
      <c r="E26" s="139">
        <v>43000</v>
      </c>
      <c r="F26" s="141"/>
    </row>
    <row r="27" spans="1:6" s="281" customFormat="1" x14ac:dyDescent="0.2">
      <c r="A27" s="355" t="s">
        <v>512</v>
      </c>
      <c r="B27" s="141" t="s">
        <v>513</v>
      </c>
      <c r="C27" s="139">
        <v>75086.52</v>
      </c>
      <c r="D27" s="139">
        <v>75086.52</v>
      </c>
      <c r="E27" s="139">
        <v>0</v>
      </c>
      <c r="F27" s="141"/>
    </row>
    <row r="28" spans="1:6" s="281" customFormat="1" x14ac:dyDescent="0.2">
      <c r="A28" s="355" t="s">
        <v>514</v>
      </c>
      <c r="B28" s="141" t="s">
        <v>515</v>
      </c>
      <c r="C28" s="139">
        <v>7500</v>
      </c>
      <c r="D28" s="139">
        <v>7500</v>
      </c>
      <c r="E28" s="139">
        <v>0</v>
      </c>
      <c r="F28" s="141"/>
    </row>
    <row r="29" spans="1:6" s="281" customFormat="1" x14ac:dyDescent="0.2">
      <c r="A29" s="355" t="s">
        <v>516</v>
      </c>
      <c r="B29" s="141" t="s">
        <v>517</v>
      </c>
      <c r="C29" s="139">
        <v>4050</v>
      </c>
      <c r="D29" s="139">
        <v>8790.48</v>
      </c>
      <c r="E29" s="139">
        <v>4740.4799999999996</v>
      </c>
      <c r="F29" s="141"/>
    </row>
    <row r="30" spans="1:6" s="281" customFormat="1" x14ac:dyDescent="0.2">
      <c r="A30" s="355" t="s">
        <v>518</v>
      </c>
      <c r="B30" s="141" t="s">
        <v>519</v>
      </c>
      <c r="C30" s="139">
        <v>213986.47</v>
      </c>
      <c r="D30" s="139">
        <v>238678.74</v>
      </c>
      <c r="E30" s="139">
        <v>24692.27</v>
      </c>
      <c r="F30" s="141"/>
    </row>
    <row r="31" spans="1:6" s="281" customFormat="1" x14ac:dyDescent="0.2">
      <c r="A31" s="355" t="s">
        <v>520</v>
      </c>
      <c r="B31" s="141" t="s">
        <v>521</v>
      </c>
      <c r="C31" s="139">
        <v>2144578.91</v>
      </c>
      <c r="D31" s="139">
        <v>2144578.91</v>
      </c>
      <c r="E31" s="139">
        <v>0</v>
      </c>
      <c r="F31" s="141"/>
    </row>
    <row r="32" spans="1:6" s="281" customFormat="1" x14ac:dyDescent="0.2">
      <c r="A32" s="355" t="s">
        <v>522</v>
      </c>
      <c r="B32" s="141" t="s">
        <v>523</v>
      </c>
      <c r="C32" s="139">
        <v>1055448.1000000001</v>
      </c>
      <c r="D32" s="139">
        <v>1105514.49</v>
      </c>
      <c r="E32" s="139">
        <v>50066.39</v>
      </c>
      <c r="F32" s="141"/>
    </row>
    <row r="33" spans="1:8" x14ac:dyDescent="0.2">
      <c r="A33" s="168"/>
      <c r="B33" s="168" t="s">
        <v>233</v>
      </c>
      <c r="C33" s="143">
        <f>SUM(C18:C32)</f>
        <v>13052839.09</v>
      </c>
      <c r="D33" s="143">
        <f>SUM(D18:D32)</f>
        <v>13496945.789999999</v>
      </c>
      <c r="E33" s="143">
        <f>SUM(E18:E32)</f>
        <v>444106.7</v>
      </c>
      <c r="F33" s="143"/>
    </row>
    <row r="34" spans="1:8" s="19" customFormat="1" x14ac:dyDescent="0.2">
      <c r="A34" s="154"/>
      <c r="B34" s="154"/>
      <c r="C34" s="27"/>
      <c r="D34" s="27"/>
      <c r="E34" s="27"/>
      <c r="F34" s="27"/>
    </row>
    <row r="35" spans="1:8" s="19" customFormat="1" x14ac:dyDescent="0.2">
      <c r="A35" s="154"/>
      <c r="B35" s="154"/>
      <c r="C35" s="27"/>
      <c r="D35" s="27"/>
      <c r="E35" s="27"/>
      <c r="F35" s="27"/>
    </row>
    <row r="36" spans="1:8" s="19" customFormat="1" ht="11.25" customHeight="1" x14ac:dyDescent="0.2">
      <c r="A36" s="10" t="s">
        <v>215</v>
      </c>
      <c r="B36" s="10"/>
      <c r="C36" s="52"/>
      <c r="D36" s="52"/>
      <c r="E36" s="52"/>
      <c r="G36" s="53" t="s">
        <v>74</v>
      </c>
    </row>
    <row r="37" spans="1:8" s="19" customFormat="1" x14ac:dyDescent="0.2">
      <c r="A37" s="44"/>
      <c r="B37" s="44"/>
      <c r="C37" s="22"/>
      <c r="D37" s="9"/>
      <c r="E37" s="9"/>
      <c r="F37" s="8"/>
    </row>
    <row r="38" spans="1:8" s="19" customFormat="1" ht="27.95" customHeight="1" x14ac:dyDescent="0.2">
      <c r="A38" s="15" t="s">
        <v>46</v>
      </c>
      <c r="B38" s="16" t="s">
        <v>47</v>
      </c>
      <c r="C38" s="57" t="s">
        <v>75</v>
      </c>
      <c r="D38" s="57" t="s">
        <v>76</v>
      </c>
      <c r="E38" s="57" t="s">
        <v>77</v>
      </c>
      <c r="F38" s="58" t="s">
        <v>78</v>
      </c>
      <c r="G38" s="58" t="s">
        <v>242</v>
      </c>
      <c r="H38" s="58" t="s">
        <v>243</v>
      </c>
    </row>
    <row r="39" spans="1:8" s="19" customFormat="1" x14ac:dyDescent="0.2">
      <c r="A39" s="355" t="s">
        <v>524</v>
      </c>
      <c r="B39" s="141" t="s">
        <v>489</v>
      </c>
      <c r="C39" s="135">
        <v>-1574082.24</v>
      </c>
      <c r="D39" s="139">
        <v>-1574082.24</v>
      </c>
      <c r="E39" s="139">
        <v>0</v>
      </c>
      <c r="F39" s="141"/>
      <c r="G39" s="141"/>
      <c r="H39" s="141"/>
    </row>
    <row r="40" spans="1:8" s="19" customFormat="1" x14ac:dyDescent="0.2">
      <c r="A40" s="156"/>
      <c r="B40" s="141"/>
      <c r="C40" s="135"/>
      <c r="D40" s="139"/>
      <c r="E40" s="139"/>
      <c r="F40" s="141"/>
      <c r="G40" s="141"/>
      <c r="H40" s="141"/>
    </row>
    <row r="41" spans="1:8" s="19" customFormat="1" x14ac:dyDescent="0.2">
      <c r="A41" s="156"/>
      <c r="B41" s="141"/>
      <c r="C41" s="135"/>
      <c r="D41" s="139"/>
      <c r="E41" s="139"/>
      <c r="F41" s="141"/>
      <c r="G41" s="141"/>
      <c r="H41" s="141"/>
    </row>
    <row r="42" spans="1:8" s="19" customFormat="1" x14ac:dyDescent="0.2">
      <c r="A42" s="156"/>
      <c r="B42" s="141"/>
      <c r="C42" s="135"/>
      <c r="D42" s="139"/>
      <c r="E42" s="139"/>
      <c r="F42" s="141"/>
      <c r="G42" s="141"/>
      <c r="H42" s="141"/>
    </row>
    <row r="43" spans="1:8" s="19" customFormat="1" x14ac:dyDescent="0.2">
      <c r="A43" s="168"/>
      <c r="B43" s="168" t="s">
        <v>234</v>
      </c>
      <c r="C43" s="143">
        <f>SUM(C39:C42)</f>
        <v>-1574082.24</v>
      </c>
      <c r="D43" s="143">
        <f>SUM(D39:D42)</f>
        <v>-1574082.24</v>
      </c>
      <c r="E43" s="143">
        <f>SUM(E39:E42)</f>
        <v>0</v>
      </c>
      <c r="F43" s="143"/>
      <c r="G43" s="143"/>
      <c r="H43" s="143"/>
    </row>
    <row r="44" spans="1:8" s="19" customFormat="1" x14ac:dyDescent="0.2">
      <c r="A44" s="59"/>
      <c r="B44" s="59"/>
      <c r="C44" s="60"/>
      <c r="D44" s="60"/>
      <c r="E44" s="60"/>
      <c r="F44" s="27"/>
    </row>
    <row r="46" spans="1:8" x14ac:dyDescent="0.2">
      <c r="A46" s="10" t="s">
        <v>216</v>
      </c>
      <c r="B46" s="10"/>
      <c r="C46" s="52"/>
      <c r="D46" s="52"/>
      <c r="E46" s="52"/>
      <c r="G46" s="53" t="s">
        <v>74</v>
      </c>
    </row>
    <row r="47" spans="1:8" x14ac:dyDescent="0.2">
      <c r="A47" s="44"/>
      <c r="B47" s="44"/>
      <c r="C47" s="22"/>
      <c r="F47" s="257"/>
      <c r="H47" s="9"/>
    </row>
    <row r="48" spans="1:8" ht="27.95" customHeight="1" x14ac:dyDescent="0.2">
      <c r="A48" s="15" t="s">
        <v>46</v>
      </c>
      <c r="B48" s="16" t="s">
        <v>47</v>
      </c>
      <c r="C48" s="57" t="s">
        <v>75</v>
      </c>
      <c r="D48" s="57" t="s">
        <v>76</v>
      </c>
      <c r="E48" s="57" t="s">
        <v>77</v>
      </c>
      <c r="F48" s="58" t="s">
        <v>78</v>
      </c>
      <c r="G48" s="58" t="s">
        <v>242</v>
      </c>
      <c r="H48" s="58" t="s">
        <v>243</v>
      </c>
    </row>
    <row r="49" spans="1:8" x14ac:dyDescent="0.2">
      <c r="A49" s="355" t="s">
        <v>525</v>
      </c>
      <c r="B49" s="141" t="s">
        <v>491</v>
      </c>
      <c r="C49" s="135">
        <v>-9062227.5099999998</v>
      </c>
      <c r="D49" s="139">
        <v>-9062227.5099999998</v>
      </c>
      <c r="E49" s="139">
        <v>0</v>
      </c>
      <c r="F49" s="141"/>
      <c r="G49" s="141"/>
      <c r="H49" s="141"/>
    </row>
    <row r="50" spans="1:8" x14ac:dyDescent="0.2">
      <c r="A50" s="156"/>
      <c r="B50" s="141"/>
      <c r="C50" s="135"/>
      <c r="D50" s="139"/>
      <c r="E50" s="139"/>
      <c r="F50" s="141"/>
      <c r="G50" s="141"/>
      <c r="H50" s="141"/>
    </row>
    <row r="51" spans="1:8" x14ac:dyDescent="0.2">
      <c r="A51" s="156"/>
      <c r="B51" s="141"/>
      <c r="C51" s="135"/>
      <c r="D51" s="139"/>
      <c r="E51" s="139"/>
      <c r="F51" s="141"/>
      <c r="G51" s="141"/>
      <c r="H51" s="141"/>
    </row>
    <row r="52" spans="1:8" x14ac:dyDescent="0.2">
      <c r="A52" s="156"/>
      <c r="B52" s="141"/>
      <c r="C52" s="135"/>
      <c r="D52" s="139"/>
      <c r="E52" s="139"/>
      <c r="F52" s="141"/>
      <c r="G52" s="141"/>
      <c r="H52" s="141"/>
    </row>
    <row r="53" spans="1:8" x14ac:dyDescent="0.2">
      <c r="A53" s="168"/>
      <c r="B53" s="168" t="s">
        <v>235</v>
      </c>
      <c r="C53" s="143">
        <f>SUM(C49:C52)</f>
        <v>-9062227.5099999998</v>
      </c>
      <c r="D53" s="143">
        <f>SUM(D49:D52)</f>
        <v>-9062227.5099999998</v>
      </c>
      <c r="E53" s="143">
        <f>SUM(E49:E52)</f>
        <v>0</v>
      </c>
      <c r="F53" s="143"/>
      <c r="G53" s="143"/>
      <c r="H53" s="143"/>
    </row>
    <row r="56" spans="1:8" x14ac:dyDescent="0.2">
      <c r="A56" s="10" t="s">
        <v>217</v>
      </c>
      <c r="B56" s="10"/>
      <c r="C56" s="52"/>
      <c r="D56" s="52"/>
      <c r="E56" s="52"/>
      <c r="G56" s="53" t="s">
        <v>74</v>
      </c>
    </row>
    <row r="57" spans="1:8" x14ac:dyDescent="0.2">
      <c r="A57" s="44"/>
      <c r="B57" s="44"/>
      <c r="C57" s="22"/>
      <c r="F57" s="257"/>
    </row>
    <row r="58" spans="1:8" ht="27.95" customHeight="1" x14ac:dyDescent="0.2">
      <c r="A58" s="15" t="s">
        <v>46</v>
      </c>
      <c r="B58" s="16" t="s">
        <v>47</v>
      </c>
      <c r="C58" s="57" t="s">
        <v>75</v>
      </c>
      <c r="D58" s="57" t="s">
        <v>76</v>
      </c>
      <c r="E58" s="57" t="s">
        <v>77</v>
      </c>
      <c r="F58" s="58" t="s">
        <v>78</v>
      </c>
      <c r="G58" s="58" t="s">
        <v>242</v>
      </c>
      <c r="H58" s="58" t="s">
        <v>243</v>
      </c>
    </row>
    <row r="59" spans="1:8" x14ac:dyDescent="0.2">
      <c r="A59" s="355" t="s">
        <v>526</v>
      </c>
      <c r="B59" s="141" t="s">
        <v>495</v>
      </c>
      <c r="C59" s="135">
        <v>-376439.55</v>
      </c>
      <c r="D59" s="139">
        <v>-376665.84</v>
      </c>
      <c r="E59" s="139">
        <v>-226.29</v>
      </c>
      <c r="F59" s="141"/>
      <c r="G59" s="141"/>
      <c r="H59" s="141"/>
    </row>
    <row r="60" spans="1:8" x14ac:dyDescent="0.2">
      <c r="A60" s="355" t="s">
        <v>527</v>
      </c>
      <c r="B60" s="141" t="s">
        <v>497</v>
      </c>
      <c r="C60" s="135">
        <v>-1507125.54</v>
      </c>
      <c r="D60" s="139">
        <v>-1507125.54</v>
      </c>
      <c r="E60" s="139">
        <v>0</v>
      </c>
      <c r="F60" s="141"/>
      <c r="G60" s="141"/>
      <c r="H60" s="141"/>
    </row>
    <row r="61" spans="1:8" x14ac:dyDescent="0.2">
      <c r="A61" s="355" t="s">
        <v>528</v>
      </c>
      <c r="B61" s="141" t="s">
        <v>529</v>
      </c>
      <c r="C61" s="135">
        <v>-6534118.3200000003</v>
      </c>
      <c r="D61" s="139">
        <v>-6514553.3200000003</v>
      </c>
      <c r="E61" s="139">
        <v>19565</v>
      </c>
      <c r="F61" s="141"/>
      <c r="G61" s="141"/>
      <c r="H61" s="141"/>
    </row>
    <row r="62" spans="1:8" x14ac:dyDescent="0.2">
      <c r="A62" s="355" t="s">
        <v>530</v>
      </c>
      <c r="B62" s="141" t="s">
        <v>519</v>
      </c>
      <c r="C62" s="135">
        <v>-164530.72</v>
      </c>
      <c r="D62" s="139">
        <v>-164530.72</v>
      </c>
      <c r="E62" s="139">
        <v>0</v>
      </c>
      <c r="F62" s="141"/>
      <c r="G62" s="141"/>
      <c r="H62" s="141"/>
    </row>
    <row r="63" spans="1:8" s="281" customFormat="1" x14ac:dyDescent="0.2">
      <c r="A63" s="355" t="s">
        <v>531</v>
      </c>
      <c r="B63" s="141" t="s">
        <v>521</v>
      </c>
      <c r="C63" s="135">
        <v>-1809746.78</v>
      </c>
      <c r="D63" s="139">
        <v>-1810585.82</v>
      </c>
      <c r="E63" s="139">
        <v>-839.04</v>
      </c>
      <c r="F63" s="141"/>
      <c r="G63" s="141"/>
      <c r="H63" s="141"/>
    </row>
    <row r="64" spans="1:8" s="281" customFormat="1" x14ac:dyDescent="0.2">
      <c r="A64" s="355" t="s">
        <v>532</v>
      </c>
      <c r="B64" s="141" t="s">
        <v>523</v>
      </c>
      <c r="C64" s="135">
        <v>-322943.46000000002</v>
      </c>
      <c r="D64" s="139">
        <v>-321878.13</v>
      </c>
      <c r="E64" s="139">
        <v>1065.33</v>
      </c>
      <c r="F64" s="141"/>
      <c r="G64" s="141"/>
      <c r="H64" s="141"/>
    </row>
    <row r="65" spans="1:8" x14ac:dyDescent="0.2">
      <c r="A65" s="168"/>
      <c r="B65" s="168" t="s">
        <v>237</v>
      </c>
      <c r="C65" s="143">
        <f>SUM(C59:C64)</f>
        <v>-10714904.370000001</v>
      </c>
      <c r="D65" s="143">
        <f>SUM(D59:D64)</f>
        <v>-10695339.370000003</v>
      </c>
      <c r="E65" s="143">
        <f>SUM(E59:E64)</f>
        <v>19565</v>
      </c>
      <c r="F65" s="143"/>
      <c r="G65" s="143"/>
      <c r="H65" s="143"/>
    </row>
    <row r="68" spans="1:8" x14ac:dyDescent="0.2">
      <c r="A68" s="10" t="s">
        <v>218</v>
      </c>
      <c r="B68" s="10"/>
      <c r="C68" s="52"/>
      <c r="D68" s="52"/>
      <c r="E68" s="52"/>
      <c r="G68" s="53" t="s">
        <v>74</v>
      </c>
    </row>
    <row r="69" spans="1:8" x14ac:dyDescent="0.2">
      <c r="A69" s="44"/>
      <c r="B69" s="44"/>
      <c r="C69" s="22"/>
      <c r="F69" s="257"/>
    </row>
    <row r="70" spans="1:8" ht="27.95" customHeight="1" x14ac:dyDescent="0.2">
      <c r="A70" s="15" t="s">
        <v>46</v>
      </c>
      <c r="B70" s="16" t="s">
        <v>47</v>
      </c>
      <c r="C70" s="57" t="s">
        <v>75</v>
      </c>
      <c r="D70" s="57" t="s">
        <v>76</v>
      </c>
      <c r="E70" s="57" t="s">
        <v>77</v>
      </c>
      <c r="F70" s="58" t="s">
        <v>78</v>
      </c>
      <c r="G70" s="58" t="s">
        <v>242</v>
      </c>
      <c r="H70" s="58" t="s">
        <v>243</v>
      </c>
    </row>
    <row r="71" spans="1:8" x14ac:dyDescent="0.2">
      <c r="A71" s="156"/>
      <c r="B71" s="141"/>
      <c r="C71" s="135"/>
      <c r="D71" s="139"/>
      <c r="E71" s="139"/>
      <c r="F71" s="141"/>
      <c r="G71" s="141"/>
      <c r="H71" s="141"/>
    </row>
    <row r="72" spans="1:8" x14ac:dyDescent="0.2">
      <c r="A72" s="156"/>
      <c r="B72" s="141"/>
      <c r="C72" s="135"/>
      <c r="D72" s="139"/>
      <c r="E72" s="139"/>
      <c r="F72" s="141"/>
      <c r="G72" s="141"/>
      <c r="H72" s="141"/>
    </row>
    <row r="73" spans="1:8" x14ac:dyDescent="0.2">
      <c r="A73" s="156"/>
      <c r="B73" s="141"/>
      <c r="C73" s="135"/>
      <c r="D73" s="139"/>
      <c r="E73" s="139"/>
      <c r="F73" s="141"/>
      <c r="G73" s="141"/>
      <c r="H73" s="141"/>
    </row>
    <row r="74" spans="1:8" x14ac:dyDescent="0.2">
      <c r="A74" s="156"/>
      <c r="B74" s="141"/>
      <c r="C74" s="135"/>
      <c r="D74" s="139"/>
      <c r="E74" s="139"/>
      <c r="F74" s="141"/>
      <c r="G74" s="141"/>
      <c r="H74" s="141"/>
    </row>
    <row r="75" spans="1:8" x14ac:dyDescent="0.2">
      <c r="A75" s="168"/>
      <c r="B75" s="168" t="s">
        <v>236</v>
      </c>
      <c r="C75" s="143">
        <f>SUM(C71:C74)</f>
        <v>0</v>
      </c>
      <c r="D75" s="143">
        <f>SUM(D71:D74)</f>
        <v>0</v>
      </c>
      <c r="E75" s="143">
        <f>SUM(E71:E74)</f>
        <v>0</v>
      </c>
      <c r="F75" s="143"/>
      <c r="G75" s="143"/>
      <c r="H75" s="143"/>
    </row>
    <row r="76" spans="1:8" x14ac:dyDescent="0.2">
      <c r="A76" s="281"/>
      <c r="B76" s="59"/>
      <c r="C76" s="60"/>
      <c r="D76" s="60"/>
      <c r="E76" s="60"/>
      <c r="F76" s="27"/>
      <c r="G76" s="281"/>
      <c r="H76" s="281"/>
    </row>
    <row r="77" spans="1:8" x14ac:dyDescent="0.2">
      <c r="A77" s="281"/>
      <c r="B77" s="281"/>
      <c r="F77" s="281"/>
      <c r="G77" s="281"/>
      <c r="H77" s="281"/>
    </row>
    <row r="78" spans="1:8" x14ac:dyDescent="0.2">
      <c r="A78" s="281"/>
      <c r="B78" s="281"/>
      <c r="F78" s="281"/>
      <c r="G78" s="281"/>
      <c r="H78" s="281"/>
    </row>
    <row r="79" spans="1:8" x14ac:dyDescent="0.2">
      <c r="A79" s="281"/>
      <c r="B79" s="281"/>
      <c r="F79" s="281"/>
      <c r="G79" s="281"/>
      <c r="H79" s="281"/>
    </row>
    <row r="80" spans="1:8" x14ac:dyDescent="0.2">
      <c r="A80" s="281"/>
      <c r="B80" s="281"/>
      <c r="F80" s="281"/>
      <c r="G80" s="281"/>
      <c r="H80" s="281"/>
    </row>
    <row r="81" spans="1:8" x14ac:dyDescent="0.2">
      <c r="A81" s="281"/>
      <c r="B81" s="281"/>
      <c r="F81" s="281"/>
      <c r="G81" s="281"/>
      <c r="H81" s="281"/>
    </row>
    <row r="82" spans="1:8" x14ac:dyDescent="0.2">
      <c r="A82" s="281"/>
      <c r="B82" s="281"/>
      <c r="F82" s="281"/>
      <c r="G82" s="281"/>
      <c r="H82" s="281"/>
    </row>
    <row r="83" spans="1:8" ht="12" x14ac:dyDescent="0.2">
      <c r="A83" s="281"/>
      <c r="B83" s="379"/>
      <c r="C83" s="380"/>
      <c r="D83" s="379"/>
      <c r="E83" s="381"/>
      <c r="F83" s="281"/>
      <c r="G83" s="281"/>
      <c r="H83" s="281"/>
    </row>
    <row r="84" spans="1:8" ht="22.5" x14ac:dyDescent="0.2">
      <c r="A84" s="281"/>
      <c r="B84" s="382" t="s">
        <v>1052</v>
      </c>
      <c r="C84" s="383"/>
      <c r="D84" s="384" t="s">
        <v>1054</v>
      </c>
      <c r="E84" s="384"/>
      <c r="F84" s="281"/>
      <c r="G84" s="281"/>
      <c r="H84" s="281"/>
    </row>
    <row r="85" spans="1:8" x14ac:dyDescent="0.2">
      <c r="A85" s="281"/>
      <c r="B85" s="281"/>
      <c r="F85" s="281"/>
      <c r="G85" s="281"/>
      <c r="H85" s="281"/>
    </row>
    <row r="86" spans="1:8" x14ac:dyDescent="0.2">
      <c r="A86" s="281"/>
      <c r="B86" s="281"/>
      <c r="F86" s="281"/>
      <c r="G86" s="281"/>
      <c r="H86" s="281"/>
    </row>
  </sheetData>
  <mergeCells count="1">
    <mergeCell ref="D84:E84"/>
  </mergeCells>
  <dataValidations count="8">
    <dataValidation allowBlank="1" showInputMessage="1" showErrorMessage="1" prompt="Criterio para la aplicación de depreciación: anual, mensual, trimestral, etc." sqref="F70 F48 F58 F38 F7 F17"/>
    <dataValidation allowBlank="1" showInputMessage="1" showErrorMessage="1" prompt="Diferencia entre el saldo final y el inicial presentados." sqref="E38 E48 E58 E70 E7 E17"/>
    <dataValidation allowBlank="1" showInputMessage="1" showErrorMessage="1" prompt="Corresponde al nombre o descripción de la cuenta de acuerdo al Plan de Cuentas emitido por el CONAC." sqref="B38 B48 B58 B70 B7 B17"/>
    <dataValidation allowBlank="1" showInputMessage="1" showErrorMessage="1" prompt="Indicar el método de depreciación." sqref="G38 G48 G58 G70"/>
    <dataValidation allowBlank="1" showInputMessage="1" showErrorMessage="1" prompt="Indicar la tasa de aplicación." sqref="H38 H48 H58 H70"/>
    <dataValidation allowBlank="1" showInputMessage="1" showErrorMessage="1" prompt="Corresponde al número de la cuenta de acuerdo al Plan de Cuentas emitido por el CONAC (DOF 23/12/2015)." sqref="A38 A48 A58 A70 A7 A17"/>
    <dataValidation allowBlank="1" showInputMessage="1" showErrorMessage="1" prompt="Saldo al 31 de diciembre del año anterior del ejercio que se presenta." sqref="C38 C48 C58 C70 C7 C17"/>
    <dataValidation allowBlank="1" showInputMessage="1" showErrorMessage="1" prompt="Importe final del periodo que corresponde la información financiera trimestral que se presenta." sqref="D38 D48 D58 D70 D7 D17"/>
  </dataValidations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zoomScaleNormal="100" zoomScaleSheetLayoutView="100" workbookViewId="0">
      <selection sqref="A1:F43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3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1" t="s">
        <v>144</v>
      </c>
      <c r="B5" s="61"/>
      <c r="C5" s="62"/>
      <c r="D5" s="62"/>
      <c r="E5" s="62"/>
      <c r="F5" s="12" t="s">
        <v>80</v>
      </c>
    </row>
    <row r="6" spans="1:6" s="19" customFormat="1" x14ac:dyDescent="0.2">
      <c r="A6" s="63"/>
      <c r="B6" s="63"/>
      <c r="C6" s="62"/>
      <c r="D6" s="62"/>
      <c r="E6" s="62"/>
    </row>
    <row r="7" spans="1:6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 x14ac:dyDescent="0.2">
      <c r="A8" s="173" t="s">
        <v>533</v>
      </c>
      <c r="B8" s="171" t="s">
        <v>534</v>
      </c>
      <c r="C8" s="135">
        <v>22170</v>
      </c>
      <c r="D8" s="174">
        <v>22170</v>
      </c>
      <c r="E8" s="174">
        <v>0</v>
      </c>
      <c r="F8" s="140"/>
    </row>
    <row r="9" spans="1:6" x14ac:dyDescent="0.2">
      <c r="A9" s="173" t="s">
        <v>535</v>
      </c>
      <c r="B9" s="171" t="s">
        <v>536</v>
      </c>
      <c r="C9" s="135">
        <v>26040</v>
      </c>
      <c r="D9" s="174">
        <v>33480</v>
      </c>
      <c r="E9" s="174">
        <v>7440</v>
      </c>
      <c r="F9" s="140"/>
    </row>
    <row r="10" spans="1:6" x14ac:dyDescent="0.2">
      <c r="A10" s="171"/>
      <c r="B10" s="171"/>
      <c r="C10" s="135"/>
      <c r="D10" s="174"/>
      <c r="E10" s="174"/>
      <c r="F10" s="140"/>
    </row>
    <row r="11" spans="1:6" x14ac:dyDescent="0.2">
      <c r="A11" s="171"/>
      <c r="B11" s="171"/>
      <c r="C11" s="135"/>
      <c r="D11" s="174"/>
      <c r="E11" s="174"/>
      <c r="F11" s="140"/>
    </row>
    <row r="12" spans="1:6" x14ac:dyDescent="0.2">
      <c r="A12" s="168"/>
      <c r="B12" s="168" t="s">
        <v>238</v>
      </c>
      <c r="C12" s="143">
        <f>SUM(C8:C11)</f>
        <v>48210</v>
      </c>
      <c r="D12" s="143">
        <f>SUM(D8:D11)</f>
        <v>55650</v>
      </c>
      <c r="E12" s="143">
        <f>SUM(E8:E11)</f>
        <v>7440</v>
      </c>
      <c r="F12" s="168"/>
    </row>
    <row r="13" spans="1:6" x14ac:dyDescent="0.2">
      <c r="A13" s="155"/>
      <c r="B13" s="155"/>
      <c r="C13" s="162"/>
      <c r="D13" s="162"/>
      <c r="E13" s="162"/>
      <c r="F13" s="155"/>
    </row>
    <row r="14" spans="1:6" x14ac:dyDescent="0.2">
      <c r="A14" s="155"/>
      <c r="B14" s="155"/>
      <c r="C14" s="162"/>
      <c r="D14" s="162"/>
      <c r="E14" s="162"/>
      <c r="F14" s="155"/>
    </row>
    <row r="15" spans="1:6" ht="11.25" customHeight="1" x14ac:dyDescent="0.2">
      <c r="A15" s="64" t="s">
        <v>219</v>
      </c>
      <c r="B15" s="65"/>
      <c r="C15" s="62"/>
      <c r="D15" s="62"/>
      <c r="E15" s="62"/>
      <c r="F15" s="12" t="s">
        <v>80</v>
      </c>
    </row>
    <row r="16" spans="1:6" x14ac:dyDescent="0.2">
      <c r="A16" s="66"/>
      <c r="B16" s="66"/>
      <c r="C16" s="67"/>
      <c r="D16" s="67"/>
      <c r="E16" s="67"/>
    </row>
    <row r="17" spans="1:6" ht="15" customHeight="1" x14ac:dyDescent="0.2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s="241" customFormat="1" ht="11.25" customHeight="1" x14ac:dyDescent="0.2">
      <c r="A18" s="355" t="s">
        <v>537</v>
      </c>
      <c r="B18" s="171" t="s">
        <v>534</v>
      </c>
      <c r="C18" s="135">
        <v>-781.51</v>
      </c>
      <c r="D18" s="135">
        <v>-781.51</v>
      </c>
      <c r="E18" s="135">
        <v>0</v>
      </c>
      <c r="F18" s="140"/>
    </row>
    <row r="19" spans="1:6" s="281" customFormat="1" ht="11.25" customHeight="1" x14ac:dyDescent="0.2">
      <c r="A19" s="355" t="s">
        <v>538</v>
      </c>
      <c r="B19" s="171" t="s">
        <v>539</v>
      </c>
      <c r="C19" s="135">
        <v>-5685.75</v>
      </c>
      <c r="D19" s="135">
        <v>-5685.75</v>
      </c>
      <c r="E19" s="135">
        <v>0</v>
      </c>
      <c r="F19" s="140"/>
    </row>
    <row r="20" spans="1:6" s="273" customFormat="1" ht="11.25" customHeight="1" x14ac:dyDescent="0.2">
      <c r="A20" s="156"/>
      <c r="B20" s="171"/>
      <c r="C20" s="135"/>
      <c r="D20" s="135"/>
      <c r="E20" s="135"/>
      <c r="F20" s="140"/>
    </row>
    <row r="21" spans="1:6" x14ac:dyDescent="0.2">
      <c r="A21" s="156"/>
      <c r="B21" s="171"/>
      <c r="C21" s="135"/>
      <c r="D21" s="135"/>
      <c r="E21" s="135"/>
      <c r="F21" s="140"/>
    </row>
    <row r="22" spans="1:6" x14ac:dyDescent="0.2">
      <c r="A22" s="168"/>
      <c r="B22" s="168" t="s">
        <v>239</v>
      </c>
      <c r="C22" s="143">
        <f>SUM(C18:C21)</f>
        <v>-6467.26</v>
      </c>
      <c r="D22" s="143">
        <f>SUM(D18:D21)</f>
        <v>-6467.26</v>
      </c>
      <c r="E22" s="143">
        <f>SUM(E18:E21)</f>
        <v>0</v>
      </c>
      <c r="F22" s="168"/>
    </row>
    <row r="23" spans="1:6" x14ac:dyDescent="0.2">
      <c r="A23" s="155"/>
      <c r="B23" s="155"/>
      <c r="C23" s="162"/>
      <c r="D23" s="162"/>
      <c r="E23" s="162"/>
      <c r="F23" s="155"/>
    </row>
    <row r="24" spans="1:6" x14ac:dyDescent="0.2">
      <c r="A24" s="155"/>
      <c r="B24" s="155"/>
      <c r="C24" s="162"/>
      <c r="D24" s="162"/>
      <c r="E24" s="162"/>
      <c r="F24" s="155"/>
    </row>
    <row r="25" spans="1:6" ht="11.25" customHeight="1" x14ac:dyDescent="0.2">
      <c r="A25" s="65" t="s">
        <v>152</v>
      </c>
      <c r="B25" s="155"/>
      <c r="C25" s="68"/>
      <c r="D25" s="68"/>
      <c r="E25" s="52"/>
      <c r="F25" s="53" t="s">
        <v>81</v>
      </c>
    </row>
    <row r="26" spans="1:6" x14ac:dyDescent="0.2">
      <c r="A26" s="44"/>
      <c r="B26" s="44"/>
      <c r="C26" s="22"/>
    </row>
    <row r="27" spans="1:6" ht="15" customHeight="1" x14ac:dyDescent="0.2">
      <c r="A27" s="15" t="s">
        <v>46</v>
      </c>
      <c r="B27" s="16" t="s">
        <v>47</v>
      </c>
      <c r="C27" s="57" t="s">
        <v>75</v>
      </c>
      <c r="D27" s="57" t="s">
        <v>76</v>
      </c>
      <c r="E27" s="57" t="s">
        <v>77</v>
      </c>
      <c r="F27" s="58" t="s">
        <v>78</v>
      </c>
    </row>
    <row r="28" spans="1:6" x14ac:dyDescent="0.2">
      <c r="A28" s="173" t="s">
        <v>540</v>
      </c>
      <c r="B28" s="171" t="s">
        <v>541</v>
      </c>
      <c r="C28" s="135">
        <v>660723.09</v>
      </c>
      <c r="D28" s="174">
        <v>660723.09</v>
      </c>
      <c r="E28" s="174">
        <v>0</v>
      </c>
      <c r="F28" s="140"/>
    </row>
    <row r="29" spans="1:6" x14ac:dyDescent="0.2">
      <c r="A29" s="173" t="s">
        <v>542</v>
      </c>
      <c r="B29" s="171" t="s">
        <v>543</v>
      </c>
      <c r="C29" s="135">
        <v>250.97</v>
      </c>
      <c r="D29" s="174">
        <v>250.97</v>
      </c>
      <c r="E29" s="174">
        <v>0</v>
      </c>
      <c r="F29" s="140"/>
    </row>
    <row r="30" spans="1:6" x14ac:dyDescent="0.2">
      <c r="A30" s="173" t="s">
        <v>544</v>
      </c>
      <c r="B30" s="171" t="s">
        <v>545</v>
      </c>
      <c r="C30" s="135">
        <v>4465.29</v>
      </c>
      <c r="D30" s="174">
        <v>4465.29</v>
      </c>
      <c r="E30" s="174">
        <v>0</v>
      </c>
      <c r="F30" s="140"/>
    </row>
    <row r="31" spans="1:6" x14ac:dyDescent="0.2">
      <c r="A31" s="173" t="s">
        <v>546</v>
      </c>
      <c r="B31" s="171" t="s">
        <v>547</v>
      </c>
      <c r="C31" s="135">
        <v>9899.8700000000008</v>
      </c>
      <c r="D31" s="174">
        <v>9899.8700000000008</v>
      </c>
      <c r="E31" s="174">
        <v>0</v>
      </c>
      <c r="F31" s="140"/>
    </row>
    <row r="32" spans="1:6" s="281" customFormat="1" x14ac:dyDescent="0.2">
      <c r="A32" s="356" t="s">
        <v>548</v>
      </c>
      <c r="B32" s="357" t="s">
        <v>549</v>
      </c>
      <c r="C32" s="358">
        <v>52260</v>
      </c>
      <c r="D32" s="359">
        <v>52260</v>
      </c>
      <c r="E32" s="359">
        <v>0</v>
      </c>
      <c r="F32" s="360"/>
    </row>
    <row r="33" spans="1:6" s="281" customFormat="1" x14ac:dyDescent="0.2">
      <c r="A33" s="356" t="s">
        <v>550</v>
      </c>
      <c r="B33" s="357" t="s">
        <v>551</v>
      </c>
      <c r="C33" s="358">
        <v>-63532.2</v>
      </c>
      <c r="D33" s="359">
        <v>-63532.2</v>
      </c>
      <c r="E33" s="359">
        <v>0</v>
      </c>
      <c r="F33" s="360"/>
    </row>
    <row r="34" spans="1:6" x14ac:dyDescent="0.2">
      <c r="A34" s="175"/>
      <c r="B34" s="175" t="s">
        <v>240</v>
      </c>
      <c r="C34" s="176">
        <f>SUM(C28:C33)</f>
        <v>664067.02</v>
      </c>
      <c r="D34" s="176">
        <f>SUM(D28:D33)</f>
        <v>664067.02</v>
      </c>
      <c r="E34" s="176">
        <f>SUM(E28:E33)</f>
        <v>0</v>
      </c>
      <c r="F34" s="176"/>
    </row>
    <row r="35" spans="1:6" x14ac:dyDescent="0.2">
      <c r="A35" s="149"/>
      <c r="B35" s="150"/>
      <c r="C35" s="151"/>
      <c r="D35" s="151"/>
      <c r="E35" s="151"/>
      <c r="F35" s="150"/>
    </row>
    <row r="36" spans="1:6" x14ac:dyDescent="0.2">
      <c r="A36" s="281"/>
      <c r="B36" s="281"/>
      <c r="F36" s="281"/>
    </row>
    <row r="37" spans="1:6" x14ac:dyDescent="0.2">
      <c r="A37" s="281"/>
      <c r="B37" s="281"/>
      <c r="F37" s="281"/>
    </row>
    <row r="38" spans="1:6" x14ac:dyDescent="0.2">
      <c r="A38" s="281"/>
      <c r="B38" s="281"/>
      <c r="F38" s="281"/>
    </row>
    <row r="39" spans="1:6" x14ac:dyDescent="0.2">
      <c r="A39" s="281"/>
      <c r="B39" s="281"/>
      <c r="F39" s="281"/>
    </row>
    <row r="40" spans="1:6" ht="12" x14ac:dyDescent="0.2">
      <c r="A40" s="281"/>
      <c r="B40" s="379"/>
      <c r="C40" s="380"/>
      <c r="D40" s="379"/>
      <c r="E40" s="381"/>
      <c r="F40" s="281"/>
    </row>
    <row r="41" spans="1:6" ht="22.5" x14ac:dyDescent="0.2">
      <c r="A41" s="281"/>
      <c r="B41" s="382" t="s">
        <v>1052</v>
      </c>
      <c r="C41" s="383"/>
      <c r="D41" s="384" t="s">
        <v>1054</v>
      </c>
      <c r="E41" s="384"/>
      <c r="F41" s="281"/>
    </row>
    <row r="42" spans="1:6" x14ac:dyDescent="0.2">
      <c r="A42" s="281"/>
      <c r="B42" s="281"/>
      <c r="F42" s="281"/>
    </row>
  </sheetData>
  <mergeCells count="1">
    <mergeCell ref="D41:E41"/>
  </mergeCells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Corresponde al número de la cuenta de acuerdo al Plan de Cuentas emitido por el CONAC (DOF 23/12/2015)." sqref="A17 A7 A27"/>
    <dataValidation allowBlank="1" showInputMessage="1" showErrorMessage="1" prompt="Saldo al 31 de diciembre del año anterior del ejercio que se presenta." sqref="C17 C7 C27"/>
    <dataValidation allowBlank="1" showInputMessage="1" showErrorMessage="1" prompt="Importe final del periodo que corresponde la información financiera trimestral que se presenta." sqref="D17 D7 D2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G16" sqref="G16"/>
    </sheetView>
  </sheetViews>
  <sheetFormatPr baseColWidth="10" defaultRowHeight="11.25" x14ac:dyDescent="0.2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1"/>
    </row>
    <row r="5" spans="1:17" ht="11.25" customHeight="1" x14ac:dyDescent="0.2">
      <c r="A5" s="70" t="s">
        <v>83</v>
      </c>
      <c r="B5" s="71"/>
      <c r="C5" s="261"/>
      <c r="D5" s="261"/>
      <c r="E5" s="63"/>
      <c r="F5" s="63"/>
      <c r="G5" s="63"/>
      <c r="H5" s="260" t="s">
        <v>82</v>
      </c>
    </row>
    <row r="6" spans="1:17" x14ac:dyDescent="0.2">
      <c r="J6" s="369"/>
      <c r="K6" s="369"/>
      <c r="L6" s="369"/>
      <c r="M6" s="369"/>
      <c r="N6" s="369"/>
      <c r="O6" s="369"/>
      <c r="P6" s="369"/>
      <c r="Q6" s="369"/>
    </row>
    <row r="7" spans="1:17" x14ac:dyDescent="0.2">
      <c r="A7" s="3" t="s">
        <v>84</v>
      </c>
    </row>
    <row r="8" spans="1:17" ht="52.5" customHeight="1" x14ac:dyDescent="0.2">
      <c r="A8" s="370" t="s">
        <v>85</v>
      </c>
      <c r="B8" s="370"/>
      <c r="C8" s="370"/>
      <c r="D8" s="370"/>
      <c r="E8" s="370"/>
      <c r="F8" s="370"/>
      <c r="G8" s="370"/>
      <c r="H8" s="370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zoomScaleSheetLayoutView="100" workbookViewId="0">
      <selection activeCell="A16" sqref="A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2" t="s">
        <v>43</v>
      </c>
      <c r="B1" s="72"/>
      <c r="C1" s="6"/>
      <c r="D1" s="7"/>
    </row>
    <row r="2" spans="1:4" x14ac:dyDescent="0.2">
      <c r="A2" s="72" t="s">
        <v>199</v>
      </c>
      <c r="B2" s="72"/>
      <c r="C2" s="6"/>
    </row>
    <row r="3" spans="1:4" x14ac:dyDescent="0.2">
      <c r="A3" s="41"/>
      <c r="B3" s="41"/>
      <c r="C3" s="73"/>
      <c r="D3" s="41"/>
    </row>
    <row r="4" spans="1:4" x14ac:dyDescent="0.2">
      <c r="A4" s="41"/>
      <c r="B4" s="41"/>
      <c r="C4" s="73"/>
      <c r="D4" s="41"/>
    </row>
    <row r="5" spans="1:4" s="35" customFormat="1" ht="11.25" customHeight="1" x14ac:dyDescent="0.25">
      <c r="A5" s="61" t="s">
        <v>244</v>
      </c>
      <c r="B5" s="280"/>
      <c r="C5" s="74"/>
      <c r="D5" s="75" t="s">
        <v>86</v>
      </c>
    </row>
    <row r="6" spans="1:4" x14ac:dyDescent="0.2">
      <c r="A6" s="76"/>
      <c r="B6" s="76"/>
      <c r="C6" s="77"/>
      <c r="D6" s="76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1" t="s">
        <v>59</v>
      </c>
    </row>
    <row r="8" spans="1:4" x14ac:dyDescent="0.2">
      <c r="A8" s="172"/>
      <c r="B8" s="172"/>
      <c r="C8" s="178"/>
      <c r="D8" s="177"/>
    </row>
    <row r="9" spans="1:4" s="281" customFormat="1" x14ac:dyDescent="0.2">
      <c r="A9" s="172"/>
      <c r="B9" s="172"/>
      <c r="C9" s="178"/>
      <c r="D9" s="177"/>
    </row>
    <row r="10" spans="1:4" x14ac:dyDescent="0.2">
      <c r="A10" s="172"/>
      <c r="B10" s="172"/>
      <c r="C10" s="178"/>
      <c r="D10" s="177"/>
    </row>
    <row r="11" spans="1:4" x14ac:dyDescent="0.2">
      <c r="A11" s="172"/>
      <c r="B11" s="172"/>
      <c r="C11" s="178"/>
      <c r="D11" s="179"/>
    </row>
    <row r="12" spans="1:4" x14ac:dyDescent="0.2">
      <c r="A12" s="153"/>
      <c r="B12" s="153" t="s">
        <v>245</v>
      </c>
      <c r="C12" s="147">
        <f>SUM(C8:C11)</f>
        <v>0</v>
      </c>
      <c r="D12" s="180"/>
    </row>
    <row r="15" spans="1:4" ht="11.25" customHeight="1" x14ac:dyDescent="0.2">
      <c r="A15" s="61" t="s">
        <v>145</v>
      </c>
      <c r="B15" s="280"/>
      <c r="C15" s="74"/>
      <c r="D15" s="75" t="s">
        <v>86</v>
      </c>
    </row>
    <row r="16" spans="1:4" x14ac:dyDescent="0.2">
      <c r="A16" s="76"/>
      <c r="B16" s="76"/>
      <c r="C16" s="77"/>
      <c r="D16" s="76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51" t="s">
        <v>59</v>
      </c>
    </row>
    <row r="18" spans="1:4" x14ac:dyDescent="0.2">
      <c r="A18" s="172"/>
      <c r="B18" s="172"/>
      <c r="C18" s="178"/>
      <c r="D18" s="177"/>
    </row>
    <row r="19" spans="1:4" s="281" customFormat="1" x14ac:dyDescent="0.2">
      <c r="A19" s="172"/>
      <c r="B19" s="172"/>
      <c r="C19" s="178"/>
      <c r="D19" s="177"/>
    </row>
    <row r="20" spans="1:4" x14ac:dyDescent="0.2">
      <c r="A20" s="172"/>
      <c r="B20" s="172"/>
      <c r="C20" s="178"/>
      <c r="D20" s="177"/>
    </row>
    <row r="21" spans="1:4" x14ac:dyDescent="0.2">
      <c r="A21" s="172"/>
      <c r="B21" s="172"/>
      <c r="C21" s="178"/>
      <c r="D21" s="179"/>
    </row>
    <row r="22" spans="1:4" x14ac:dyDescent="0.2">
      <c r="A22" s="153"/>
      <c r="B22" s="153" t="s">
        <v>241</v>
      </c>
      <c r="C22" s="147">
        <f>SUM(C18:C21)</f>
        <v>0</v>
      </c>
      <c r="D22" s="180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opLeftCell="A57" zoomScaleNormal="100" zoomScaleSheetLayoutView="100" workbookViewId="0">
      <selection sqref="A1:H72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79"/>
      <c r="D5" s="79"/>
      <c r="E5" s="79"/>
      <c r="F5" s="79"/>
      <c r="G5" s="79"/>
      <c r="H5" s="80" t="s">
        <v>87</v>
      </c>
    </row>
    <row r="6" spans="1:8" x14ac:dyDescent="0.2">
      <c r="A6" s="279"/>
      <c r="B6" s="281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</row>
    <row r="8" spans="1:8" x14ac:dyDescent="0.2">
      <c r="A8" s="355" t="s">
        <v>552</v>
      </c>
      <c r="B8" s="156" t="s">
        <v>553</v>
      </c>
      <c r="C8" s="135">
        <v>2020.04</v>
      </c>
      <c r="D8" s="135">
        <v>2020.04</v>
      </c>
      <c r="E8" s="135"/>
      <c r="F8" s="135"/>
      <c r="G8" s="135"/>
      <c r="H8" s="181"/>
    </row>
    <row r="9" spans="1:8" x14ac:dyDescent="0.2">
      <c r="A9" s="355" t="s">
        <v>554</v>
      </c>
      <c r="B9" s="156" t="s">
        <v>555</v>
      </c>
      <c r="C9" s="135">
        <v>68365.42</v>
      </c>
      <c r="D9" s="135">
        <v>68365.42</v>
      </c>
      <c r="E9" s="135"/>
      <c r="F9" s="135"/>
      <c r="G9" s="135"/>
      <c r="H9" s="181"/>
    </row>
    <row r="10" spans="1:8" x14ac:dyDescent="0.2">
      <c r="A10" s="355" t="s">
        <v>556</v>
      </c>
      <c r="B10" s="156" t="s">
        <v>557</v>
      </c>
      <c r="C10" s="135">
        <v>11012.04</v>
      </c>
      <c r="D10" s="135">
        <v>11012.04</v>
      </c>
      <c r="E10" s="135"/>
      <c r="F10" s="135"/>
      <c r="G10" s="135"/>
      <c r="H10" s="181"/>
    </row>
    <row r="11" spans="1:8" x14ac:dyDescent="0.2">
      <c r="A11" s="355" t="s">
        <v>558</v>
      </c>
      <c r="B11" s="156" t="s">
        <v>559</v>
      </c>
      <c r="C11" s="135">
        <v>82332</v>
      </c>
      <c r="D11" s="135">
        <v>82332</v>
      </c>
      <c r="E11" s="135"/>
      <c r="F11" s="135"/>
      <c r="G11" s="135"/>
      <c r="H11" s="181"/>
    </row>
    <row r="12" spans="1:8" s="281" customFormat="1" x14ac:dyDescent="0.2">
      <c r="A12" s="361" t="s">
        <v>560</v>
      </c>
      <c r="B12" s="187" t="s">
        <v>561</v>
      </c>
      <c r="C12" s="135">
        <v>2984.68</v>
      </c>
      <c r="D12" s="135">
        <v>2984.68</v>
      </c>
      <c r="E12" s="135"/>
      <c r="F12" s="135"/>
      <c r="G12" s="135"/>
      <c r="H12" s="181"/>
    </row>
    <row r="13" spans="1:8" s="281" customFormat="1" x14ac:dyDescent="0.2">
      <c r="A13" s="361" t="s">
        <v>562</v>
      </c>
      <c r="B13" s="187" t="s">
        <v>563</v>
      </c>
      <c r="C13" s="135">
        <v>46591.74</v>
      </c>
      <c r="D13" s="135">
        <v>46591.74</v>
      </c>
      <c r="E13" s="135"/>
      <c r="F13" s="135"/>
      <c r="G13" s="135"/>
      <c r="H13" s="181"/>
    </row>
    <row r="14" spans="1:8" s="281" customFormat="1" x14ac:dyDescent="0.2">
      <c r="A14" s="361" t="s">
        <v>564</v>
      </c>
      <c r="B14" s="187" t="s">
        <v>565</v>
      </c>
      <c r="C14" s="135">
        <v>5944</v>
      </c>
      <c r="D14" s="135">
        <v>5944</v>
      </c>
      <c r="E14" s="135"/>
      <c r="F14" s="135"/>
      <c r="G14" s="135"/>
      <c r="H14" s="181"/>
    </row>
    <row r="15" spans="1:8" s="281" customFormat="1" x14ac:dyDescent="0.2">
      <c r="A15" s="361" t="s">
        <v>566</v>
      </c>
      <c r="B15" s="187" t="s">
        <v>567</v>
      </c>
      <c r="C15" s="135">
        <v>4187.53</v>
      </c>
      <c r="D15" s="135">
        <v>4187.53</v>
      </c>
      <c r="E15" s="135"/>
      <c r="F15" s="135"/>
      <c r="G15" s="135"/>
      <c r="H15" s="181"/>
    </row>
    <row r="16" spans="1:8" s="281" customFormat="1" x14ac:dyDescent="0.2">
      <c r="A16" s="361" t="s">
        <v>568</v>
      </c>
      <c r="B16" s="187" t="s">
        <v>569</v>
      </c>
      <c r="C16" s="135">
        <v>4137.72</v>
      </c>
      <c r="D16" s="135">
        <v>4137.72</v>
      </c>
      <c r="E16" s="135"/>
      <c r="F16" s="135"/>
      <c r="G16" s="135"/>
      <c r="H16" s="181"/>
    </row>
    <row r="17" spans="1:8" s="281" customFormat="1" x14ac:dyDescent="0.2">
      <c r="A17" s="361" t="s">
        <v>570</v>
      </c>
      <c r="B17" s="187" t="s">
        <v>571</v>
      </c>
      <c r="C17" s="135">
        <v>7261.6</v>
      </c>
      <c r="D17" s="135">
        <v>7261.6</v>
      </c>
      <c r="E17" s="135"/>
      <c r="F17" s="135"/>
      <c r="G17" s="135"/>
      <c r="H17" s="181"/>
    </row>
    <row r="18" spans="1:8" s="281" customFormat="1" x14ac:dyDescent="0.2">
      <c r="A18" s="361" t="s">
        <v>572</v>
      </c>
      <c r="B18" s="187" t="s">
        <v>573</v>
      </c>
      <c r="C18" s="135">
        <v>9010</v>
      </c>
      <c r="D18" s="135">
        <v>9010</v>
      </c>
      <c r="E18" s="135"/>
      <c r="F18" s="135"/>
      <c r="G18" s="135"/>
      <c r="H18" s="181"/>
    </row>
    <row r="19" spans="1:8" s="281" customFormat="1" x14ac:dyDescent="0.2">
      <c r="A19" s="361" t="s">
        <v>574</v>
      </c>
      <c r="B19" s="187" t="s">
        <v>575</v>
      </c>
      <c r="C19" s="135">
        <v>9152.2800000000007</v>
      </c>
      <c r="D19" s="135">
        <v>9152.2800000000007</v>
      </c>
      <c r="E19" s="135"/>
      <c r="F19" s="135"/>
      <c r="G19" s="135"/>
      <c r="H19" s="181"/>
    </row>
    <row r="20" spans="1:8" s="281" customFormat="1" x14ac:dyDescent="0.2">
      <c r="A20" s="361" t="s">
        <v>576</v>
      </c>
      <c r="B20" s="187" t="s">
        <v>577</v>
      </c>
      <c r="C20" s="135">
        <v>4054.4</v>
      </c>
      <c r="D20" s="135">
        <v>4054.4</v>
      </c>
      <c r="E20" s="135"/>
      <c r="F20" s="135"/>
      <c r="G20" s="135"/>
      <c r="H20" s="181"/>
    </row>
    <row r="21" spans="1:8" s="281" customFormat="1" x14ac:dyDescent="0.2">
      <c r="A21" s="361" t="s">
        <v>578</v>
      </c>
      <c r="B21" s="187" t="s">
        <v>579</v>
      </c>
      <c r="C21" s="135">
        <v>1698</v>
      </c>
      <c r="D21" s="135">
        <v>1698</v>
      </c>
      <c r="E21" s="135"/>
      <c r="F21" s="135"/>
      <c r="G21" s="135"/>
      <c r="H21" s="181"/>
    </row>
    <row r="22" spans="1:8" s="281" customFormat="1" x14ac:dyDescent="0.2">
      <c r="A22" s="361" t="s">
        <v>580</v>
      </c>
      <c r="B22" s="187" t="s">
        <v>581</v>
      </c>
      <c r="C22" s="135">
        <v>1094.01</v>
      </c>
      <c r="D22" s="135">
        <v>1094.01</v>
      </c>
      <c r="E22" s="135"/>
      <c r="F22" s="135"/>
      <c r="G22" s="135"/>
      <c r="H22" s="181"/>
    </row>
    <row r="23" spans="1:8" s="281" customFormat="1" x14ac:dyDescent="0.2">
      <c r="A23" s="361" t="s">
        <v>582</v>
      </c>
      <c r="B23" s="187" t="s">
        <v>583</v>
      </c>
      <c r="C23" s="135">
        <v>1865</v>
      </c>
      <c r="D23" s="135">
        <v>1865</v>
      </c>
      <c r="E23" s="135"/>
      <c r="F23" s="135"/>
      <c r="G23" s="135"/>
      <c r="H23" s="181"/>
    </row>
    <row r="24" spans="1:8" s="281" customFormat="1" x14ac:dyDescent="0.2">
      <c r="A24" s="361" t="s">
        <v>584</v>
      </c>
      <c r="B24" s="187" t="s">
        <v>585</v>
      </c>
      <c r="C24" s="135">
        <v>10440</v>
      </c>
      <c r="D24" s="135">
        <v>10440</v>
      </c>
      <c r="E24" s="135"/>
      <c r="F24" s="135"/>
      <c r="G24" s="135"/>
      <c r="H24" s="181"/>
    </row>
    <row r="25" spans="1:8" s="281" customFormat="1" x14ac:dyDescent="0.2">
      <c r="A25" s="361" t="s">
        <v>586</v>
      </c>
      <c r="B25" s="187" t="s">
        <v>587</v>
      </c>
      <c r="C25" s="135">
        <v>3535.68</v>
      </c>
      <c r="D25" s="135">
        <v>3535.68</v>
      </c>
      <c r="E25" s="135"/>
      <c r="F25" s="135"/>
      <c r="G25" s="135"/>
      <c r="H25" s="181"/>
    </row>
    <row r="26" spans="1:8" s="281" customFormat="1" x14ac:dyDescent="0.2">
      <c r="A26" s="361" t="s">
        <v>588</v>
      </c>
      <c r="B26" s="187" t="s">
        <v>589</v>
      </c>
      <c r="C26" s="135">
        <v>30578.9</v>
      </c>
      <c r="D26" s="135">
        <v>30578.9</v>
      </c>
      <c r="E26" s="135"/>
      <c r="F26" s="135"/>
      <c r="G26" s="135"/>
      <c r="H26" s="181"/>
    </row>
    <row r="27" spans="1:8" s="281" customFormat="1" x14ac:dyDescent="0.2">
      <c r="A27" s="361" t="s">
        <v>590</v>
      </c>
      <c r="B27" s="187" t="s">
        <v>591</v>
      </c>
      <c r="C27" s="135">
        <v>7521.43</v>
      </c>
      <c r="D27" s="135">
        <v>7521.43</v>
      </c>
      <c r="E27" s="135"/>
      <c r="F27" s="135"/>
      <c r="G27" s="135"/>
      <c r="H27" s="181"/>
    </row>
    <row r="28" spans="1:8" s="281" customFormat="1" x14ac:dyDescent="0.2">
      <c r="A28" s="361" t="s">
        <v>592</v>
      </c>
      <c r="B28" s="187" t="s">
        <v>593</v>
      </c>
      <c r="C28" s="135">
        <v>1823.58</v>
      </c>
      <c r="D28" s="135">
        <v>1823.58</v>
      </c>
      <c r="E28" s="135"/>
      <c r="F28" s="135"/>
      <c r="G28" s="135"/>
      <c r="H28" s="181"/>
    </row>
    <row r="29" spans="1:8" s="281" customFormat="1" x14ac:dyDescent="0.2">
      <c r="A29" s="361" t="s">
        <v>594</v>
      </c>
      <c r="B29" s="187" t="s">
        <v>595</v>
      </c>
      <c r="C29" s="135">
        <v>34025</v>
      </c>
      <c r="D29" s="135">
        <v>34025</v>
      </c>
      <c r="E29" s="135"/>
      <c r="F29" s="135"/>
      <c r="G29" s="135"/>
      <c r="H29" s="181"/>
    </row>
    <row r="30" spans="1:8" s="281" customFormat="1" x14ac:dyDescent="0.2">
      <c r="A30" s="361" t="s">
        <v>596</v>
      </c>
      <c r="B30" s="187" t="s">
        <v>597</v>
      </c>
      <c r="C30" s="135">
        <v>1698588</v>
      </c>
      <c r="D30" s="135">
        <v>1698588</v>
      </c>
      <c r="E30" s="135"/>
      <c r="F30" s="135"/>
      <c r="G30" s="135"/>
      <c r="H30" s="181"/>
    </row>
    <row r="31" spans="1:8" s="281" customFormat="1" x14ac:dyDescent="0.2">
      <c r="A31" s="361" t="s">
        <v>598</v>
      </c>
      <c r="B31" s="187" t="s">
        <v>599</v>
      </c>
      <c r="C31" s="135">
        <v>5525.18</v>
      </c>
      <c r="D31" s="135">
        <v>5525.18</v>
      </c>
      <c r="E31" s="135"/>
      <c r="F31" s="135"/>
      <c r="G31" s="135"/>
      <c r="H31" s="181"/>
    </row>
    <row r="32" spans="1:8" s="281" customFormat="1" x14ac:dyDescent="0.2">
      <c r="A32" s="361" t="s">
        <v>600</v>
      </c>
      <c r="B32" s="187" t="s">
        <v>601</v>
      </c>
      <c r="C32" s="135">
        <v>2378</v>
      </c>
      <c r="D32" s="135">
        <v>2378</v>
      </c>
      <c r="E32" s="135"/>
      <c r="F32" s="135"/>
      <c r="G32" s="135"/>
      <c r="H32" s="181"/>
    </row>
    <row r="33" spans="1:8" s="281" customFormat="1" x14ac:dyDescent="0.2">
      <c r="A33" s="361" t="s">
        <v>602</v>
      </c>
      <c r="B33" s="187" t="s">
        <v>603</v>
      </c>
      <c r="C33" s="135">
        <v>3410.4</v>
      </c>
      <c r="D33" s="135">
        <v>3410.4</v>
      </c>
      <c r="E33" s="135"/>
      <c r="F33" s="135"/>
      <c r="G33" s="135"/>
      <c r="H33" s="181"/>
    </row>
    <row r="34" spans="1:8" s="281" customFormat="1" x14ac:dyDescent="0.2">
      <c r="A34" s="361" t="s">
        <v>604</v>
      </c>
      <c r="B34" s="187" t="s">
        <v>605</v>
      </c>
      <c r="C34" s="135">
        <v>31555.15</v>
      </c>
      <c r="D34" s="135">
        <v>31555.15</v>
      </c>
      <c r="E34" s="135"/>
      <c r="F34" s="135"/>
      <c r="G34" s="135"/>
      <c r="H34" s="181"/>
    </row>
    <row r="35" spans="1:8" s="281" customFormat="1" x14ac:dyDescent="0.2">
      <c r="A35" s="361" t="s">
        <v>606</v>
      </c>
      <c r="B35" s="187" t="s">
        <v>607</v>
      </c>
      <c r="C35" s="135">
        <v>3321.04</v>
      </c>
      <c r="D35" s="135">
        <v>3321.04</v>
      </c>
      <c r="E35" s="135"/>
      <c r="F35" s="135"/>
      <c r="G35" s="135"/>
      <c r="H35" s="181"/>
    </row>
    <row r="36" spans="1:8" s="281" customFormat="1" ht="22.5" x14ac:dyDescent="0.2">
      <c r="A36" s="361" t="s">
        <v>608</v>
      </c>
      <c r="B36" s="187" t="s">
        <v>609</v>
      </c>
      <c r="C36" s="135">
        <v>-90</v>
      </c>
      <c r="D36" s="135">
        <v>-90</v>
      </c>
      <c r="E36" s="135"/>
      <c r="F36" s="135"/>
      <c r="G36" s="135"/>
      <c r="H36" s="181"/>
    </row>
    <row r="37" spans="1:8" s="281" customFormat="1" x14ac:dyDescent="0.2">
      <c r="A37" s="361" t="s">
        <v>610</v>
      </c>
      <c r="B37" s="187" t="s">
        <v>611</v>
      </c>
      <c r="C37" s="135">
        <v>2228.36</v>
      </c>
      <c r="D37" s="135">
        <v>2228.36</v>
      </c>
      <c r="E37" s="135"/>
      <c r="F37" s="135"/>
      <c r="G37" s="135"/>
      <c r="H37" s="181"/>
    </row>
    <row r="38" spans="1:8" s="281" customFormat="1" x14ac:dyDescent="0.2">
      <c r="A38" s="361" t="s">
        <v>612</v>
      </c>
      <c r="B38" s="187" t="s">
        <v>613</v>
      </c>
      <c r="C38" s="135">
        <v>1707773.47</v>
      </c>
      <c r="D38" s="135">
        <v>1707773.47</v>
      </c>
      <c r="E38" s="135"/>
      <c r="F38" s="135"/>
      <c r="G38" s="135"/>
      <c r="H38" s="181"/>
    </row>
    <row r="39" spans="1:8" s="281" customFormat="1" x14ac:dyDescent="0.2">
      <c r="A39" s="361" t="s">
        <v>614</v>
      </c>
      <c r="B39" s="187" t="s">
        <v>615</v>
      </c>
      <c r="C39" s="135">
        <v>1237120.4099999999</v>
      </c>
      <c r="D39" s="135">
        <v>1237120.4099999999</v>
      </c>
      <c r="E39" s="135"/>
      <c r="F39" s="135"/>
      <c r="G39" s="135"/>
      <c r="H39" s="181"/>
    </row>
    <row r="40" spans="1:8" s="281" customFormat="1" x14ac:dyDescent="0.2">
      <c r="A40" s="361" t="s">
        <v>616</v>
      </c>
      <c r="B40" s="187" t="s">
        <v>617</v>
      </c>
      <c r="C40" s="135">
        <v>614100.71</v>
      </c>
      <c r="D40" s="135">
        <v>614100.71</v>
      </c>
      <c r="E40" s="135"/>
      <c r="F40" s="135"/>
      <c r="G40" s="135"/>
      <c r="H40" s="181"/>
    </row>
    <row r="41" spans="1:8" s="281" customFormat="1" x14ac:dyDescent="0.2">
      <c r="A41" s="361" t="s">
        <v>618</v>
      </c>
      <c r="B41" s="187" t="s">
        <v>619</v>
      </c>
      <c r="C41" s="135">
        <v>173100.42</v>
      </c>
      <c r="D41" s="135">
        <v>173100.42</v>
      </c>
      <c r="E41" s="135"/>
      <c r="F41" s="135"/>
      <c r="G41" s="135"/>
      <c r="H41" s="181"/>
    </row>
    <row r="42" spans="1:8" s="281" customFormat="1" x14ac:dyDescent="0.2">
      <c r="A42" s="361" t="s">
        <v>620</v>
      </c>
      <c r="B42" s="187" t="s">
        <v>621</v>
      </c>
      <c r="C42" s="135">
        <v>3394.54</v>
      </c>
      <c r="D42" s="135">
        <v>3394.54</v>
      </c>
      <c r="E42" s="135"/>
      <c r="F42" s="135"/>
      <c r="G42" s="135"/>
      <c r="H42" s="181"/>
    </row>
    <row r="43" spans="1:8" s="281" customFormat="1" x14ac:dyDescent="0.2">
      <c r="A43" s="361" t="s">
        <v>622</v>
      </c>
      <c r="B43" s="187" t="s">
        <v>623</v>
      </c>
      <c r="C43" s="135">
        <v>339.89</v>
      </c>
      <c r="D43" s="135">
        <v>339.89</v>
      </c>
      <c r="E43" s="135"/>
      <c r="F43" s="135"/>
      <c r="G43" s="135"/>
      <c r="H43" s="181"/>
    </row>
    <row r="44" spans="1:8" s="281" customFormat="1" x14ac:dyDescent="0.2">
      <c r="A44" s="361" t="s">
        <v>624</v>
      </c>
      <c r="B44" s="187" t="s">
        <v>625</v>
      </c>
      <c r="C44" s="135">
        <v>90894.38</v>
      </c>
      <c r="D44" s="135">
        <v>90894.38</v>
      </c>
      <c r="E44" s="135"/>
      <c r="F44" s="135"/>
      <c r="G44" s="135"/>
      <c r="H44" s="181"/>
    </row>
    <row r="45" spans="1:8" s="281" customFormat="1" x14ac:dyDescent="0.2">
      <c r="A45" s="361" t="s">
        <v>626</v>
      </c>
      <c r="B45" s="187" t="s">
        <v>627</v>
      </c>
      <c r="C45" s="135">
        <v>137867.89000000001</v>
      </c>
      <c r="D45" s="135">
        <v>137867.89000000001</v>
      </c>
      <c r="E45" s="135"/>
      <c r="F45" s="135"/>
      <c r="G45" s="135"/>
      <c r="H45" s="181"/>
    </row>
    <row r="46" spans="1:8" s="281" customFormat="1" x14ac:dyDescent="0.2">
      <c r="A46" s="361" t="s">
        <v>628</v>
      </c>
      <c r="B46" s="187" t="s">
        <v>629</v>
      </c>
      <c r="C46" s="135">
        <v>186868.9</v>
      </c>
      <c r="D46" s="135">
        <v>186868.9</v>
      </c>
      <c r="E46" s="135"/>
      <c r="F46" s="135"/>
      <c r="G46" s="135"/>
      <c r="H46" s="181"/>
    </row>
    <row r="47" spans="1:8" s="281" customFormat="1" x14ac:dyDescent="0.2">
      <c r="A47" s="361" t="s">
        <v>630</v>
      </c>
      <c r="B47" s="187" t="s">
        <v>631</v>
      </c>
      <c r="C47" s="135">
        <v>95708.479999999996</v>
      </c>
      <c r="D47" s="135">
        <v>95708.479999999996</v>
      </c>
      <c r="E47" s="135"/>
      <c r="F47" s="135"/>
      <c r="G47" s="135"/>
      <c r="H47" s="181"/>
    </row>
    <row r="48" spans="1:8" s="281" customFormat="1" x14ac:dyDescent="0.2">
      <c r="A48" s="361" t="s">
        <v>632</v>
      </c>
      <c r="B48" s="187" t="s">
        <v>633</v>
      </c>
      <c r="C48" s="135">
        <v>45695.67</v>
      </c>
      <c r="D48" s="135">
        <v>45695.67</v>
      </c>
      <c r="E48" s="135"/>
      <c r="F48" s="135"/>
      <c r="G48" s="135"/>
      <c r="H48" s="181"/>
    </row>
    <row r="49" spans="1:8" s="281" customFormat="1" x14ac:dyDescent="0.2">
      <c r="A49" s="361" t="s">
        <v>634</v>
      </c>
      <c r="B49" s="187" t="s">
        <v>635</v>
      </c>
      <c r="C49" s="135">
        <v>212683</v>
      </c>
      <c r="D49" s="135">
        <v>212683</v>
      </c>
      <c r="E49" s="135"/>
      <c r="F49" s="135"/>
      <c r="G49" s="135"/>
      <c r="H49" s="181"/>
    </row>
    <row r="50" spans="1:8" s="281" customFormat="1" x14ac:dyDescent="0.2">
      <c r="A50" s="361" t="s">
        <v>636</v>
      </c>
      <c r="B50" s="187" t="s">
        <v>637</v>
      </c>
      <c r="C50" s="135">
        <v>17272</v>
      </c>
      <c r="D50" s="135">
        <v>17272</v>
      </c>
      <c r="E50" s="135"/>
      <c r="F50" s="135"/>
      <c r="G50" s="135"/>
      <c r="H50" s="181"/>
    </row>
    <row r="51" spans="1:8" s="281" customFormat="1" x14ac:dyDescent="0.2">
      <c r="A51" s="361" t="s">
        <v>638</v>
      </c>
      <c r="B51" s="187" t="s">
        <v>639</v>
      </c>
      <c r="C51" s="135">
        <v>34182</v>
      </c>
      <c r="D51" s="135">
        <v>34182</v>
      </c>
      <c r="E51" s="135"/>
      <c r="F51" s="135"/>
      <c r="G51" s="135"/>
      <c r="H51" s="181"/>
    </row>
    <row r="52" spans="1:8" x14ac:dyDescent="0.2">
      <c r="A52" s="182"/>
      <c r="B52" s="182" t="s">
        <v>248</v>
      </c>
      <c r="C52" s="183">
        <f>SUM(C8:C51)</f>
        <v>6653552.9399999995</v>
      </c>
      <c r="D52" s="183">
        <f>SUM(D8:D51)</f>
        <v>6653552.9399999995</v>
      </c>
      <c r="E52" s="183">
        <f>SUM(E8:E51)</f>
        <v>0</v>
      </c>
      <c r="F52" s="183">
        <f>SUM(F8:F51)</f>
        <v>0</v>
      </c>
      <c r="G52" s="183">
        <f>SUM(G8:G51)</f>
        <v>0</v>
      </c>
      <c r="H52" s="183"/>
    </row>
    <row r="55" spans="1:8" x14ac:dyDescent="0.2">
      <c r="A55" s="10" t="s">
        <v>247</v>
      </c>
      <c r="B55" s="275"/>
      <c r="C55" s="79"/>
      <c r="D55" s="79"/>
      <c r="E55" s="79"/>
      <c r="F55" s="79"/>
      <c r="G55" s="79"/>
      <c r="H55" s="80" t="s">
        <v>87</v>
      </c>
    </row>
    <row r="56" spans="1:8" x14ac:dyDescent="0.2">
      <c r="A56" s="279"/>
      <c r="B56" s="281"/>
      <c r="H56" s="274"/>
    </row>
    <row r="57" spans="1:8" ht="15" customHeight="1" x14ac:dyDescent="0.2">
      <c r="A57" s="15" t="s">
        <v>46</v>
      </c>
      <c r="B57" s="16" t="s">
        <v>47</v>
      </c>
      <c r="C57" s="17" t="s">
        <v>48</v>
      </c>
      <c r="D57" s="39" t="s">
        <v>55</v>
      </c>
      <c r="E57" s="39" t="s">
        <v>56</v>
      </c>
      <c r="F57" s="39" t="s">
        <v>57</v>
      </c>
      <c r="G57" s="40" t="s">
        <v>58</v>
      </c>
      <c r="H57" s="16" t="s">
        <v>59</v>
      </c>
    </row>
    <row r="58" spans="1:8" x14ac:dyDescent="0.2">
      <c r="A58" s="156"/>
      <c r="B58" s="156"/>
      <c r="C58" s="135"/>
      <c r="D58" s="135"/>
      <c r="E58" s="135"/>
      <c r="F58" s="135"/>
      <c r="G58" s="135"/>
      <c r="H58" s="181"/>
    </row>
    <row r="59" spans="1:8" x14ac:dyDescent="0.2">
      <c r="A59" s="156"/>
      <c r="B59" s="156"/>
      <c r="C59" s="135"/>
      <c r="D59" s="135"/>
      <c r="E59" s="135"/>
      <c r="F59" s="135"/>
      <c r="G59" s="135"/>
      <c r="H59" s="181"/>
    </row>
    <row r="60" spans="1:8" x14ac:dyDescent="0.2">
      <c r="A60" s="156"/>
      <c r="B60" s="156"/>
      <c r="C60" s="135"/>
      <c r="D60" s="135"/>
      <c r="E60" s="135"/>
      <c r="F60" s="135"/>
      <c r="G60" s="135"/>
      <c r="H60" s="181"/>
    </row>
    <row r="61" spans="1:8" x14ac:dyDescent="0.2">
      <c r="A61" s="156"/>
      <c r="B61" s="156"/>
      <c r="C61" s="135"/>
      <c r="D61" s="135"/>
      <c r="E61" s="135"/>
      <c r="F61" s="135"/>
      <c r="G61" s="135"/>
      <c r="H61" s="181"/>
    </row>
    <row r="62" spans="1:8" x14ac:dyDescent="0.2">
      <c r="A62" s="182"/>
      <c r="B62" s="182" t="s">
        <v>249</v>
      </c>
      <c r="C62" s="183">
        <f>SUM(C58:C61)</f>
        <v>0</v>
      </c>
      <c r="D62" s="183">
        <f>SUM(D58:D61)</f>
        <v>0</v>
      </c>
      <c r="E62" s="183">
        <f>SUM(E58:E61)</f>
        <v>0</v>
      </c>
      <c r="F62" s="183">
        <f>SUM(F58:F61)</f>
        <v>0</v>
      </c>
      <c r="G62" s="183">
        <f>SUM(G58:G61)</f>
        <v>0</v>
      </c>
      <c r="H62" s="183"/>
    </row>
    <row r="64" spans="1:8" x14ac:dyDescent="0.2">
      <c r="A64" s="281"/>
      <c r="B64" s="281"/>
      <c r="H64" s="281"/>
    </row>
    <row r="65" spans="1:8" x14ac:dyDescent="0.2">
      <c r="A65" s="281"/>
      <c r="B65" s="281"/>
      <c r="H65" s="281"/>
    </row>
    <row r="66" spans="1:8" x14ac:dyDescent="0.2">
      <c r="A66" s="281"/>
      <c r="B66" s="281"/>
      <c r="H66" s="281"/>
    </row>
    <row r="67" spans="1:8" x14ac:dyDescent="0.2">
      <c r="A67" s="281"/>
      <c r="B67" s="281"/>
      <c r="H67" s="281"/>
    </row>
    <row r="68" spans="1:8" x14ac:dyDescent="0.2">
      <c r="A68" s="281"/>
      <c r="B68" s="281"/>
      <c r="H68" s="281"/>
    </row>
    <row r="69" spans="1:8" x14ac:dyDescent="0.2">
      <c r="A69" s="281"/>
      <c r="B69" s="281"/>
      <c r="H69" s="281"/>
    </row>
    <row r="70" spans="1:8" ht="12" x14ac:dyDescent="0.2">
      <c r="A70" s="281"/>
      <c r="B70" s="379"/>
      <c r="C70" s="380"/>
      <c r="D70" s="379"/>
      <c r="E70" s="381"/>
      <c r="H70" s="281"/>
    </row>
    <row r="71" spans="1:8" ht="22.5" x14ac:dyDescent="0.2">
      <c r="A71" s="281"/>
      <c r="B71" s="382" t="s">
        <v>1052</v>
      </c>
      <c r="C71" s="383"/>
      <c r="D71" s="385" t="s">
        <v>1054</v>
      </c>
      <c r="E71" s="384"/>
      <c r="H71" s="281"/>
    </row>
    <row r="72" spans="1:8" x14ac:dyDescent="0.2">
      <c r="A72" s="281"/>
      <c r="B72" s="281"/>
      <c r="H72" s="281"/>
    </row>
    <row r="73" spans="1:8" x14ac:dyDescent="0.2">
      <c r="A73" s="281"/>
      <c r="B73" s="281"/>
      <c r="H73" s="281"/>
    </row>
    <row r="74" spans="1:8" x14ac:dyDescent="0.2">
      <c r="A74" s="281"/>
      <c r="B74" s="281"/>
      <c r="H74" s="281"/>
    </row>
    <row r="75" spans="1:8" x14ac:dyDescent="0.2">
      <c r="A75" s="281"/>
      <c r="B75" s="281"/>
      <c r="H75" s="281"/>
    </row>
    <row r="76" spans="1:8" x14ac:dyDescent="0.2">
      <c r="A76" s="281"/>
      <c r="B76" s="281"/>
      <c r="H76" s="281"/>
    </row>
  </sheetData>
  <mergeCells count="1">
    <mergeCell ref="D71:E71"/>
  </mergeCells>
  <dataValidations count="8">
    <dataValidation allowBlank="1" showInputMessage="1" showErrorMessage="1" prompt="Corresponde al nombre o descripción de la cuenta de acuerdo al Plan de Cuentas emitido por el CONAC." sqref="B57 B7"/>
    <dataValidation allowBlank="1" showInputMessage="1" showErrorMessage="1" prompt="Importe de la cuentas por cobrar con fecha de vencimiento de 1 a 90 días." sqref="D57 D7"/>
    <dataValidation allowBlank="1" showInputMessage="1" showErrorMessage="1" prompt="Importe de la cuentas por cobrar con fecha de vencimiento de 91 a 180 días." sqref="E57 E7"/>
    <dataValidation allowBlank="1" showInputMessage="1" showErrorMessage="1" prompt="Importe de la cuentas por cobrar con fecha de vencimiento de 181 a 365 días." sqref="F57 F7"/>
    <dataValidation allowBlank="1" showInputMessage="1" showErrorMessage="1" prompt="Importe de la cuentas por cobrar con vencimiento mayor a 365 días." sqref="G57 G7"/>
    <dataValidation allowBlank="1" showInputMessage="1" showErrorMessage="1" prompt="Informar sobre la factibilidad de pago." sqref="H57 H7"/>
    <dataValidation allowBlank="1" showInputMessage="1" showErrorMessage="1" prompt="Corresponde al número de la cuenta de acuerdo al Plan de Cuentas emitido por el CONAC (DOF 23/12/2015)." sqref="A57 A7"/>
    <dataValidation allowBlank="1" showInputMessage="1" showErrorMessage="1" prompt="Saldo final de la Información Financiera Trimestral que se presenta (trimestral: 1er, 2do, 3ro. o 4to.)." sqref="C57 C7"/>
  </dataValidations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/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4" t="s">
        <v>209</v>
      </c>
      <c r="B5" s="264"/>
      <c r="E5" s="80" t="s">
        <v>88</v>
      </c>
    </row>
    <row r="6" spans="1:5" x14ac:dyDescent="0.2">
      <c r="D6" s="79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1" customFormat="1" ht="11.25" customHeight="1" x14ac:dyDescent="0.2">
      <c r="A8" s="156"/>
      <c r="B8" s="156"/>
      <c r="C8" s="181"/>
      <c r="D8" s="181"/>
      <c r="E8" s="140"/>
    </row>
    <row r="9" spans="1:5" x14ac:dyDescent="0.2">
      <c r="A9" s="156"/>
      <c r="B9" s="156"/>
      <c r="C9" s="181"/>
      <c r="D9" s="181"/>
      <c r="E9" s="140"/>
    </row>
    <row r="10" spans="1:5" x14ac:dyDescent="0.2">
      <c r="A10" s="190"/>
      <c r="B10" s="190" t="s">
        <v>251</v>
      </c>
      <c r="C10" s="191">
        <f>SUM(C8:C9)</f>
        <v>0</v>
      </c>
      <c r="D10" s="189"/>
      <c r="E10" s="189"/>
    </row>
    <row r="13" spans="1:5" ht="11.25" customHeight="1" x14ac:dyDescent="0.2">
      <c r="A13" s="10" t="s">
        <v>250</v>
      </c>
      <c r="B13" s="275"/>
      <c r="D13" s="274"/>
      <c r="E13" s="80" t="s">
        <v>88</v>
      </c>
    </row>
    <row r="14" spans="1:5" x14ac:dyDescent="0.2">
      <c r="A14" s="279"/>
      <c r="B14" s="281"/>
      <c r="D14" s="274"/>
      <c r="E14" s="27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84"/>
      <c r="B16" s="185"/>
      <c r="C16" s="186"/>
      <c r="D16" s="181"/>
      <c r="E16" s="140"/>
    </row>
    <row r="17" spans="1:5" x14ac:dyDescent="0.2">
      <c r="A17" s="156"/>
      <c r="B17" s="187"/>
      <c r="C17" s="181"/>
      <c r="D17" s="181"/>
      <c r="E17" s="140"/>
    </row>
    <row r="18" spans="1:5" x14ac:dyDescent="0.2">
      <c r="A18" s="182"/>
      <c r="B18" s="182" t="s">
        <v>252</v>
      </c>
      <c r="C18" s="188">
        <f>SUM(C16:C17)</f>
        <v>0</v>
      </c>
      <c r="D18" s="189"/>
      <c r="E18" s="189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B1" zoomScaleNormal="100" zoomScaleSheetLayoutView="100" workbookViewId="0">
      <selection activeCell="A24" sqref="A2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1" customFormat="1" x14ac:dyDescent="0.2">
      <c r="A1" s="72" t="s">
        <v>43</v>
      </c>
      <c r="B1" s="72"/>
      <c r="C1" s="81"/>
      <c r="D1" s="82"/>
      <c r="E1" s="7"/>
    </row>
    <row r="2" spans="1:5" s="41" customFormat="1" x14ac:dyDescent="0.2">
      <c r="A2" s="72" t="s">
        <v>199</v>
      </c>
      <c r="B2" s="72"/>
      <c r="C2" s="42"/>
    </row>
    <row r="3" spans="1:5" s="41" customFormat="1" x14ac:dyDescent="0.2">
      <c r="C3" s="42"/>
    </row>
    <row r="4" spans="1:5" s="41" customFormat="1" x14ac:dyDescent="0.2">
      <c r="C4" s="42"/>
    </row>
    <row r="5" spans="1:5" s="41" customFormat="1" x14ac:dyDescent="0.2">
      <c r="A5" s="10" t="s">
        <v>146</v>
      </c>
      <c r="B5" s="12"/>
      <c r="C5" s="9"/>
      <c r="D5" s="8"/>
      <c r="E5" s="80" t="s">
        <v>256</v>
      </c>
    </row>
    <row r="6" spans="1:5" s="41" customFormat="1" x14ac:dyDescent="0.2">
      <c r="A6" s="279"/>
      <c r="B6" s="281"/>
      <c r="C6" s="9"/>
      <c r="D6" s="8"/>
      <c r="E6" s="8"/>
    </row>
    <row r="7" spans="1:5" s="41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1" customFormat="1" x14ac:dyDescent="0.2">
      <c r="A8" s="184"/>
      <c r="B8" s="185"/>
      <c r="C8" s="186"/>
      <c r="D8" s="181"/>
      <c r="E8" s="140"/>
    </row>
    <row r="9" spans="1:5" s="41" customFormat="1" x14ac:dyDescent="0.2">
      <c r="A9" s="156"/>
      <c r="B9" s="187"/>
      <c r="C9" s="181"/>
      <c r="D9" s="181"/>
      <c r="E9" s="140"/>
    </row>
    <row r="10" spans="1:5" s="41" customFormat="1" x14ac:dyDescent="0.2">
      <c r="A10" s="182"/>
      <c r="B10" s="182" t="s">
        <v>253</v>
      </c>
      <c r="C10" s="188">
        <f>SUM(C8:C9)</f>
        <v>0</v>
      </c>
      <c r="D10" s="189"/>
      <c r="E10" s="189"/>
    </row>
    <row r="11" spans="1:5" s="41" customFormat="1" x14ac:dyDescent="0.2">
      <c r="C11" s="42"/>
    </row>
    <row r="12" spans="1:5" s="41" customFormat="1" x14ac:dyDescent="0.2">
      <c r="C12" s="42"/>
    </row>
    <row r="13" spans="1:5" s="41" customFormat="1" ht="11.25" customHeight="1" x14ac:dyDescent="0.2">
      <c r="A13" s="10" t="s">
        <v>147</v>
      </c>
      <c r="B13" s="10"/>
      <c r="C13" s="42"/>
      <c r="D13" s="83"/>
      <c r="E13" s="12" t="s">
        <v>90</v>
      </c>
    </row>
    <row r="14" spans="1:5" s="82" customFormat="1" x14ac:dyDescent="0.2">
      <c r="A14" s="44"/>
      <c r="B14" s="44"/>
      <c r="C14" s="79"/>
      <c r="D14" s="83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0" customFormat="1" ht="11.25" customHeight="1" x14ac:dyDescent="0.2">
      <c r="A16" s="152"/>
      <c r="B16" s="167"/>
      <c r="C16" s="135"/>
      <c r="D16" s="135"/>
      <c r="E16" s="140"/>
    </row>
    <row r="17" spans="1:5" x14ac:dyDescent="0.2">
      <c r="A17" s="152"/>
      <c r="B17" s="167"/>
      <c r="C17" s="135"/>
      <c r="D17" s="135"/>
      <c r="E17" s="140"/>
    </row>
    <row r="18" spans="1:5" x14ac:dyDescent="0.2">
      <c r="A18" s="192"/>
      <c r="B18" s="192" t="s">
        <v>255</v>
      </c>
      <c r="C18" s="193">
        <f>SUM(C16:C17)</f>
        <v>0</v>
      </c>
      <c r="D18" s="143"/>
      <c r="E18" s="143"/>
    </row>
    <row r="21" spans="1:5" x14ac:dyDescent="0.2">
      <c r="A21" s="10" t="s">
        <v>153</v>
      </c>
      <c r="B21" s="132"/>
      <c r="D21" s="133"/>
      <c r="E21" s="80" t="s">
        <v>256</v>
      </c>
    </row>
    <row r="22" spans="1:5" x14ac:dyDescent="0.2">
      <c r="A22" s="279"/>
      <c r="B22" s="281"/>
      <c r="D22" s="133"/>
      <c r="E22" s="133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84"/>
      <c r="B24" s="185"/>
      <c r="C24" s="186"/>
      <c r="D24" s="181"/>
      <c r="E24" s="140"/>
    </row>
    <row r="25" spans="1:5" x14ac:dyDescent="0.2">
      <c r="A25" s="156"/>
      <c r="B25" s="187"/>
      <c r="C25" s="181"/>
      <c r="D25" s="181"/>
      <c r="E25" s="140"/>
    </row>
    <row r="26" spans="1:5" x14ac:dyDescent="0.2">
      <c r="A26" s="182"/>
      <c r="B26" s="182" t="s">
        <v>254</v>
      </c>
      <c r="C26" s="188">
        <f>SUM(C24:C25)</f>
        <v>0</v>
      </c>
      <c r="D26" s="189"/>
      <c r="E26" s="189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A8" sqref="A8"/>
    </sheetView>
  </sheetViews>
  <sheetFormatPr baseColWidth="10" defaultRowHeight="11.25" x14ac:dyDescent="0.2"/>
  <cols>
    <col min="1" max="1" width="8.7109375" style="84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6" customWidth="1"/>
    <col min="8" max="8" width="14.28515625" style="86" customWidth="1"/>
    <col min="9" max="9" width="13.42578125" style="86" customWidth="1"/>
    <col min="10" max="10" width="9.42578125" style="86" customWidth="1"/>
    <col min="11" max="12" width="9.7109375" style="86" customWidth="1"/>
    <col min="13" max="15" width="12.7109375" style="86" customWidth="1"/>
    <col min="16" max="16" width="9.140625" style="2" customWidth="1"/>
    <col min="17" max="18" width="10.7109375" style="2" customWidth="1"/>
    <col min="19" max="19" width="10.7109375" style="9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89"/>
    <col min="29" max="16384" width="11.42578125" style="290"/>
  </cols>
  <sheetData>
    <row r="1" spans="1:28" s="82" customFormat="1" ht="18" customHeight="1" x14ac:dyDescent="0.2">
      <c r="A1" s="371" t="s">
        <v>259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7"/>
      <c r="AB1" s="41"/>
    </row>
    <row r="2" spans="1:28" s="82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5"/>
      <c r="T2" s="8"/>
      <c r="U2" s="8"/>
      <c r="V2" s="8"/>
      <c r="W2" s="8"/>
      <c r="X2" s="8"/>
      <c r="Y2" s="8"/>
      <c r="Z2" s="8"/>
      <c r="AA2" s="8"/>
      <c r="AB2" s="41"/>
    </row>
    <row r="3" spans="1:28" s="82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5"/>
      <c r="T3" s="8"/>
      <c r="U3" s="8"/>
      <c r="V3" s="8"/>
      <c r="W3" s="8"/>
      <c r="X3" s="8"/>
      <c r="Y3" s="8"/>
      <c r="Z3" s="8"/>
      <c r="AA3" s="8"/>
      <c r="AB3" s="41"/>
    </row>
    <row r="4" spans="1:28" s="82" customFormat="1" ht="11.25" customHeight="1" x14ac:dyDescent="0.2">
      <c r="A4" s="10" t="s">
        <v>137</v>
      </c>
      <c r="B4" s="325"/>
      <c r="C4" s="325"/>
      <c r="D4" s="325"/>
      <c r="E4" s="326"/>
      <c r="F4" s="42"/>
      <c r="G4" s="42"/>
      <c r="H4" s="42"/>
      <c r="I4" s="42"/>
      <c r="J4" s="86"/>
      <c r="K4" s="86"/>
      <c r="L4" s="86"/>
      <c r="M4" s="86"/>
      <c r="N4" s="86"/>
      <c r="O4" s="9"/>
      <c r="P4" s="372" t="s">
        <v>91</v>
      </c>
      <c r="Q4" s="372"/>
      <c r="R4" s="372"/>
      <c r="S4" s="372"/>
      <c r="T4" s="372"/>
      <c r="U4" s="8"/>
      <c r="V4" s="8"/>
      <c r="W4" s="8"/>
      <c r="X4" s="8"/>
      <c r="Y4" s="8"/>
      <c r="Z4" s="8"/>
      <c r="AA4" s="8"/>
      <c r="AB4" s="41"/>
    </row>
    <row r="5" spans="1:28" s="82" customFormat="1" x14ac:dyDescent="0.2">
      <c r="A5" s="245"/>
      <c r="B5" s="246"/>
      <c r="C5" s="247"/>
      <c r="D5" s="19"/>
      <c r="E5" s="83"/>
      <c r="F5" s="79"/>
      <c r="G5" s="79"/>
      <c r="H5" s="79"/>
      <c r="I5" s="79"/>
      <c r="J5" s="21"/>
      <c r="K5" s="21"/>
      <c r="L5" s="21"/>
      <c r="M5" s="21"/>
      <c r="N5" s="21"/>
      <c r="O5" s="21"/>
      <c r="P5" s="19"/>
      <c r="Q5" s="19"/>
      <c r="R5" s="19"/>
      <c r="S5" s="87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48"/>
      <c r="B6" s="373" t="s">
        <v>92</v>
      </c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4"/>
    </row>
    <row r="7" spans="1:28" ht="12.95" customHeight="1" x14ac:dyDescent="0.2">
      <c r="A7" s="287"/>
      <c r="B7" s="287"/>
      <c r="C7" s="287"/>
      <c r="D7" s="287"/>
      <c r="E7" s="287"/>
      <c r="F7" s="297" t="s">
        <v>127</v>
      </c>
      <c r="G7" s="298"/>
      <c r="H7" s="302" t="s">
        <v>288</v>
      </c>
      <c r="I7" s="299"/>
      <c r="J7" s="287"/>
      <c r="K7" s="297" t="s">
        <v>128</v>
      </c>
      <c r="L7" s="298"/>
      <c r="M7" s="299"/>
      <c r="N7" s="299"/>
      <c r="O7" s="299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</row>
    <row r="8" spans="1:28" s="292" customFormat="1" ht="33.75" customHeight="1" x14ac:dyDescent="0.25">
      <c r="A8" s="288" t="s">
        <v>132</v>
      </c>
      <c r="B8" s="288" t="s">
        <v>93</v>
      </c>
      <c r="C8" s="288" t="s">
        <v>94</v>
      </c>
      <c r="D8" s="288" t="s">
        <v>159</v>
      </c>
      <c r="E8" s="288" t="s">
        <v>133</v>
      </c>
      <c r="F8" s="300" t="s">
        <v>106</v>
      </c>
      <c r="G8" s="300" t="s">
        <v>107</v>
      </c>
      <c r="H8" s="300" t="s">
        <v>107</v>
      </c>
      <c r="I8" s="301" t="s">
        <v>134</v>
      </c>
      <c r="J8" s="288" t="s">
        <v>95</v>
      </c>
      <c r="K8" s="300" t="s">
        <v>106</v>
      </c>
      <c r="L8" s="300" t="s">
        <v>107</v>
      </c>
      <c r="M8" s="301" t="s">
        <v>129</v>
      </c>
      <c r="N8" s="301" t="s">
        <v>130</v>
      </c>
      <c r="O8" s="301" t="s">
        <v>96</v>
      </c>
      <c r="P8" s="288" t="s">
        <v>135</v>
      </c>
      <c r="Q8" s="288" t="s">
        <v>136</v>
      </c>
      <c r="R8" s="288" t="s">
        <v>97</v>
      </c>
      <c r="S8" s="288" t="s">
        <v>98</v>
      </c>
      <c r="T8" s="288" t="s">
        <v>99</v>
      </c>
      <c r="U8" s="288" t="s">
        <v>100</v>
      </c>
      <c r="V8" s="288" t="s">
        <v>101</v>
      </c>
      <c r="W8" s="288" t="s">
        <v>102</v>
      </c>
      <c r="X8" s="288" t="s">
        <v>103</v>
      </c>
      <c r="Y8" s="288" t="s">
        <v>131</v>
      </c>
      <c r="Z8" s="288" t="s">
        <v>104</v>
      </c>
      <c r="AA8" s="288" t="s">
        <v>105</v>
      </c>
      <c r="AB8" s="291"/>
    </row>
    <row r="9" spans="1:28" x14ac:dyDescent="0.2">
      <c r="A9" s="303" t="s">
        <v>108</v>
      </c>
      <c r="B9" s="304"/>
      <c r="C9" s="305"/>
      <c r="D9" s="305"/>
      <c r="E9" s="305"/>
      <c r="F9" s="306"/>
      <c r="G9" s="306"/>
      <c r="H9" s="307"/>
      <c r="I9" s="307"/>
      <c r="J9" s="308"/>
      <c r="K9" s="306"/>
      <c r="L9" s="306"/>
      <c r="M9" s="306"/>
      <c r="N9" s="306"/>
      <c r="O9" s="306"/>
      <c r="P9" s="309"/>
      <c r="Q9" s="309"/>
      <c r="R9" s="310"/>
      <c r="S9" s="310"/>
      <c r="T9" s="305"/>
      <c r="U9" s="305"/>
      <c r="V9" s="304"/>
      <c r="W9" s="304"/>
      <c r="X9" s="305"/>
      <c r="Y9" s="305"/>
      <c r="Z9" s="310"/>
      <c r="AA9" s="305"/>
    </row>
    <row r="10" spans="1:28" s="294" customFormat="1" x14ac:dyDescent="0.2">
      <c r="A10" s="303" t="s">
        <v>109</v>
      </c>
      <c r="B10" s="304"/>
      <c r="C10" s="305"/>
      <c r="D10" s="305"/>
      <c r="E10" s="305"/>
      <c r="F10" s="306"/>
      <c r="G10" s="306"/>
      <c r="H10" s="307"/>
      <c r="I10" s="307"/>
      <c r="J10" s="308"/>
      <c r="K10" s="306"/>
      <c r="L10" s="306"/>
      <c r="M10" s="306"/>
      <c r="N10" s="306"/>
      <c r="O10" s="306"/>
      <c r="P10" s="309"/>
      <c r="Q10" s="309"/>
      <c r="R10" s="310"/>
      <c r="S10" s="310"/>
      <c r="T10" s="305"/>
      <c r="U10" s="305"/>
      <c r="V10" s="304"/>
      <c r="W10" s="304"/>
      <c r="X10" s="305"/>
      <c r="Y10" s="305"/>
      <c r="Z10" s="310"/>
      <c r="AA10" s="305"/>
      <c r="AB10" s="293"/>
    </row>
    <row r="11" spans="1:28" s="289" customFormat="1" x14ac:dyDescent="0.2">
      <c r="A11" s="303" t="s">
        <v>110</v>
      </c>
      <c r="B11" s="304"/>
      <c r="C11" s="305"/>
      <c r="D11" s="305"/>
      <c r="E11" s="305"/>
      <c r="F11" s="306"/>
      <c r="G11" s="306"/>
      <c r="H11" s="307"/>
      <c r="I11" s="307"/>
      <c r="J11" s="308"/>
      <c r="K11" s="306"/>
      <c r="L11" s="306"/>
      <c r="M11" s="306"/>
      <c r="N11" s="306"/>
      <c r="O11" s="306"/>
      <c r="P11" s="309"/>
      <c r="Q11" s="309"/>
      <c r="R11" s="310"/>
      <c r="S11" s="310"/>
      <c r="T11" s="305"/>
      <c r="U11" s="305"/>
      <c r="V11" s="304"/>
      <c r="W11" s="304"/>
      <c r="X11" s="305"/>
      <c r="Y11" s="305"/>
      <c r="Z11" s="310"/>
      <c r="AA11" s="305"/>
    </row>
    <row r="12" spans="1:28" s="289" customFormat="1" x14ac:dyDescent="0.2">
      <c r="A12" s="303" t="s">
        <v>111</v>
      </c>
      <c r="B12" s="304"/>
      <c r="C12" s="305"/>
      <c r="D12" s="305"/>
      <c r="E12" s="305"/>
      <c r="F12" s="306"/>
      <c r="G12" s="306"/>
      <c r="H12" s="307"/>
      <c r="I12" s="307"/>
      <c r="J12" s="308"/>
      <c r="K12" s="306"/>
      <c r="L12" s="306"/>
      <c r="M12" s="306"/>
      <c r="N12" s="306"/>
      <c r="O12" s="306"/>
      <c r="P12" s="309"/>
      <c r="Q12" s="309"/>
      <c r="R12" s="310"/>
      <c r="S12" s="310"/>
      <c r="T12" s="305"/>
      <c r="U12" s="305"/>
      <c r="V12" s="304"/>
      <c r="W12" s="304"/>
      <c r="X12" s="305"/>
      <c r="Y12" s="305"/>
      <c r="Z12" s="310"/>
      <c r="AA12" s="305"/>
    </row>
    <row r="13" spans="1:28" s="289" customFormat="1" x14ac:dyDescent="0.2">
      <c r="A13" s="303"/>
      <c r="B13" s="304"/>
      <c r="C13" s="305"/>
      <c r="D13" s="305"/>
      <c r="E13" s="305"/>
      <c r="F13" s="306"/>
      <c r="G13" s="306"/>
      <c r="H13" s="307"/>
      <c r="I13" s="307"/>
      <c r="J13" s="308"/>
      <c r="K13" s="306"/>
      <c r="L13" s="306"/>
      <c r="M13" s="306"/>
      <c r="N13" s="306"/>
      <c r="O13" s="306"/>
      <c r="P13" s="309"/>
      <c r="Q13" s="309"/>
      <c r="R13" s="310"/>
      <c r="S13" s="310"/>
      <c r="T13" s="305"/>
      <c r="U13" s="305"/>
      <c r="V13" s="304"/>
      <c r="W13" s="304"/>
      <c r="X13" s="305"/>
      <c r="Y13" s="305"/>
      <c r="Z13" s="310"/>
      <c r="AA13" s="305"/>
    </row>
    <row r="14" spans="1:28" s="289" customFormat="1" x14ac:dyDescent="0.2">
      <c r="A14" s="303"/>
      <c r="B14" s="304"/>
      <c r="C14" s="305"/>
      <c r="D14" s="305"/>
      <c r="E14" s="305"/>
      <c r="F14" s="306"/>
      <c r="G14" s="306"/>
      <c r="H14" s="307"/>
      <c r="I14" s="307"/>
      <c r="J14" s="308"/>
      <c r="K14" s="306"/>
      <c r="L14" s="306"/>
      <c r="M14" s="306"/>
      <c r="N14" s="306"/>
      <c r="O14" s="306"/>
      <c r="P14" s="309"/>
      <c r="Q14" s="309"/>
      <c r="R14" s="310"/>
      <c r="S14" s="310"/>
      <c r="T14" s="305"/>
      <c r="U14" s="305"/>
      <c r="V14" s="304"/>
      <c r="W14" s="304"/>
      <c r="X14" s="305"/>
      <c r="Y14" s="305"/>
      <c r="Z14" s="310"/>
      <c r="AA14" s="305"/>
    </row>
    <row r="15" spans="1:28" s="289" customFormat="1" x14ac:dyDescent="0.2">
      <c r="A15" s="303"/>
      <c r="B15" s="304"/>
      <c r="C15" s="305"/>
      <c r="D15" s="305"/>
      <c r="E15" s="305"/>
      <c r="F15" s="306"/>
      <c r="G15" s="306"/>
      <c r="H15" s="307"/>
      <c r="I15" s="307"/>
      <c r="J15" s="308"/>
      <c r="K15" s="306"/>
      <c r="L15" s="306"/>
      <c r="M15" s="306"/>
      <c r="N15" s="306"/>
      <c r="O15" s="306"/>
      <c r="P15" s="309"/>
      <c r="Q15" s="309"/>
      <c r="R15" s="310"/>
      <c r="S15" s="310"/>
      <c r="T15" s="305"/>
      <c r="U15" s="305"/>
      <c r="V15" s="304"/>
      <c r="W15" s="304"/>
      <c r="X15" s="305"/>
      <c r="Y15" s="305"/>
      <c r="Z15" s="310"/>
      <c r="AA15" s="305"/>
    </row>
    <row r="16" spans="1:28" s="289" customFormat="1" x14ac:dyDescent="0.2">
      <c r="A16" s="303"/>
      <c r="B16" s="304"/>
      <c r="C16" s="305"/>
      <c r="D16" s="305"/>
      <c r="E16" s="305"/>
      <c r="F16" s="306"/>
      <c r="G16" s="306"/>
      <c r="H16" s="307"/>
      <c r="I16" s="307"/>
      <c r="J16" s="308"/>
      <c r="K16" s="306"/>
      <c r="L16" s="306"/>
      <c r="M16" s="306"/>
      <c r="N16" s="306"/>
      <c r="O16" s="306"/>
      <c r="P16" s="309"/>
      <c r="Q16" s="309"/>
      <c r="R16" s="310"/>
      <c r="S16" s="310"/>
      <c r="T16" s="305"/>
      <c r="U16" s="305"/>
      <c r="V16" s="304"/>
      <c r="W16" s="304"/>
      <c r="X16" s="305"/>
      <c r="Y16" s="305"/>
      <c r="Z16" s="310"/>
      <c r="AA16" s="305"/>
    </row>
    <row r="17" spans="1:27" x14ac:dyDescent="0.2">
      <c r="A17" s="303"/>
      <c r="B17" s="304"/>
      <c r="C17" s="305"/>
      <c r="D17" s="305"/>
      <c r="E17" s="305"/>
      <c r="F17" s="306"/>
      <c r="G17" s="306"/>
      <c r="H17" s="307"/>
      <c r="I17" s="307"/>
      <c r="J17" s="308"/>
      <c r="K17" s="306"/>
      <c r="L17" s="306"/>
      <c r="M17" s="306"/>
      <c r="N17" s="306"/>
      <c r="O17" s="306"/>
      <c r="P17" s="309"/>
      <c r="Q17" s="309"/>
      <c r="R17" s="310"/>
      <c r="S17" s="310"/>
      <c r="T17" s="305"/>
      <c r="U17" s="305"/>
      <c r="V17" s="304"/>
      <c r="W17" s="304"/>
      <c r="X17" s="305"/>
      <c r="Y17" s="305"/>
      <c r="Z17" s="310"/>
      <c r="AA17" s="305"/>
    </row>
    <row r="18" spans="1:27" s="295" customFormat="1" x14ac:dyDescent="0.2">
      <c r="A18" s="296">
        <v>900001</v>
      </c>
      <c r="B18" s="249" t="s">
        <v>112</v>
      </c>
      <c r="C18" s="249"/>
      <c r="D18" s="249"/>
      <c r="E18" s="249"/>
      <c r="F18" s="250">
        <f>SUM(F9:F17)</f>
        <v>0</v>
      </c>
      <c r="G18" s="250">
        <f>SUM(G9:G17)</f>
        <v>0</v>
      </c>
      <c r="H18" s="250">
        <f>SUM(H9:H17)</f>
        <v>0</v>
      </c>
      <c r="I18" s="250">
        <f>SUM(I9:I17)</f>
        <v>0</v>
      </c>
      <c r="J18" s="251"/>
      <c r="K18" s="250">
        <f>SUM(K9:K17)</f>
        <v>0</v>
      </c>
      <c r="L18" s="250">
        <f>SUM(L9:L17)</f>
        <v>0</v>
      </c>
      <c r="M18" s="250">
        <f>SUM(M9:M17)</f>
        <v>0</v>
      </c>
      <c r="N18" s="250">
        <f>SUM(N9:N17)</f>
        <v>0</v>
      </c>
      <c r="O18" s="250">
        <f>SUM(O9:O17)</f>
        <v>0</v>
      </c>
      <c r="P18" s="252"/>
      <c r="Q18" s="249"/>
      <c r="R18" s="249"/>
      <c r="S18" s="253"/>
      <c r="T18" s="249"/>
      <c r="U18" s="249"/>
      <c r="V18" s="249"/>
      <c r="W18" s="249"/>
      <c r="X18" s="249"/>
      <c r="Y18" s="249"/>
      <c r="Z18" s="249"/>
      <c r="AA18" s="249"/>
    </row>
    <row r="19" spans="1:27" s="295" customFormat="1" x14ac:dyDescent="0.2">
      <c r="A19" s="59"/>
      <c r="B19" s="88"/>
      <c r="C19" s="88"/>
      <c r="D19" s="88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8"/>
      <c r="R19" s="88"/>
      <c r="S19" s="91"/>
      <c r="T19" s="88"/>
      <c r="U19" s="88"/>
      <c r="V19" s="88"/>
      <c r="W19" s="88"/>
      <c r="X19" s="88"/>
      <c r="Y19" s="88"/>
      <c r="Z19" s="88"/>
      <c r="AA19" s="88"/>
    </row>
    <row r="20" spans="1:27" s="295" customFormat="1" x14ac:dyDescent="0.2">
      <c r="A20" s="59"/>
      <c r="B20" s="88"/>
      <c r="C20" s="88"/>
      <c r="D20" s="88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88"/>
      <c r="R20" s="88"/>
      <c r="S20" s="91"/>
      <c r="T20" s="88"/>
      <c r="U20" s="88"/>
      <c r="V20" s="88"/>
      <c r="W20" s="88"/>
      <c r="X20" s="88"/>
      <c r="Y20" s="88"/>
      <c r="Z20" s="88"/>
      <c r="AA20" s="88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9" zoomScaleNormal="100" zoomScaleSheetLayoutView="100" workbookViewId="0">
      <selection sqref="A1:D33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2" t="s">
        <v>43</v>
      </c>
      <c r="B1" s="72"/>
      <c r="D1" s="7"/>
    </row>
    <row r="2" spans="1:4" x14ac:dyDescent="0.2">
      <c r="A2" s="72" t="s">
        <v>0</v>
      </c>
      <c r="B2" s="72"/>
    </row>
    <row r="3" spans="1:4" s="41" customFormat="1" x14ac:dyDescent="0.2">
      <c r="C3" s="73"/>
      <c r="D3" s="73"/>
    </row>
    <row r="4" spans="1:4" s="41" customFormat="1" x14ac:dyDescent="0.2">
      <c r="C4" s="73"/>
      <c r="D4" s="73"/>
    </row>
    <row r="5" spans="1:4" s="41" customFormat="1" ht="11.25" customHeight="1" x14ac:dyDescent="0.2">
      <c r="A5" s="61" t="s">
        <v>257</v>
      </c>
      <c r="B5" s="61"/>
      <c r="C5" s="42"/>
      <c r="D5" s="12" t="s">
        <v>284</v>
      </c>
    </row>
    <row r="6" spans="1:4" ht="11.25" customHeight="1" x14ac:dyDescent="0.2">
      <c r="A6" s="76"/>
      <c r="B6" s="76"/>
      <c r="C6" s="77"/>
      <c r="D6" s="93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53" t="s">
        <v>640</v>
      </c>
      <c r="B8" s="152" t="s">
        <v>641</v>
      </c>
      <c r="C8" s="146">
        <v>588023.03</v>
      </c>
      <c r="D8" s="135"/>
    </row>
    <row r="9" spans="1:4" x14ac:dyDescent="0.2">
      <c r="A9" s="353" t="s">
        <v>642</v>
      </c>
      <c r="B9" s="152" t="s">
        <v>643</v>
      </c>
      <c r="C9" s="146">
        <v>28818309.699999999</v>
      </c>
      <c r="D9" s="135"/>
    </row>
    <row r="10" spans="1:4" x14ac:dyDescent="0.2">
      <c r="A10" s="353" t="s">
        <v>644</v>
      </c>
      <c r="B10" s="152" t="s">
        <v>645</v>
      </c>
      <c r="C10" s="146">
        <v>3289.68</v>
      </c>
      <c r="D10" s="135"/>
    </row>
    <row r="11" spans="1:4" x14ac:dyDescent="0.2">
      <c r="A11" s="353" t="s">
        <v>646</v>
      </c>
      <c r="B11" s="152" t="s">
        <v>645</v>
      </c>
      <c r="C11" s="146">
        <v>-5240.24</v>
      </c>
      <c r="D11" s="135"/>
    </row>
    <row r="12" spans="1:4" s="281" customFormat="1" x14ac:dyDescent="0.2">
      <c r="A12" s="353" t="s">
        <v>647</v>
      </c>
      <c r="B12" s="152" t="s">
        <v>645</v>
      </c>
      <c r="C12" s="146">
        <v>10965165.75</v>
      </c>
      <c r="D12" s="135"/>
    </row>
    <row r="13" spans="1:4" s="19" customFormat="1" x14ac:dyDescent="0.2">
      <c r="A13" s="153"/>
      <c r="B13" s="153" t="s">
        <v>260</v>
      </c>
      <c r="C13" s="147">
        <f>SUM(C8:C12)</f>
        <v>40369547.920000002</v>
      </c>
      <c r="D13" s="143"/>
    </row>
    <row r="14" spans="1:4" s="19" customFormat="1" x14ac:dyDescent="0.2">
      <c r="A14" s="154"/>
      <c r="B14" s="154"/>
      <c r="C14" s="27"/>
      <c r="D14" s="27"/>
    </row>
    <row r="15" spans="1:4" x14ac:dyDescent="0.2">
      <c r="A15" s="155"/>
      <c r="B15" s="155"/>
      <c r="C15" s="119"/>
      <c r="D15" s="119"/>
    </row>
    <row r="16" spans="1:4" ht="21.75" customHeight="1" x14ac:dyDescent="0.2">
      <c r="A16" s="61" t="s">
        <v>258</v>
      </c>
      <c r="B16" s="61"/>
      <c r="C16" s="285"/>
      <c r="D16" s="276" t="s">
        <v>113</v>
      </c>
    </row>
    <row r="17" spans="1:4" x14ac:dyDescent="0.2">
      <c r="A17" s="76"/>
      <c r="B17" s="76"/>
      <c r="C17" s="77"/>
      <c r="D17" s="93"/>
    </row>
    <row r="18" spans="1:4" ht="15" customHeight="1" x14ac:dyDescent="0.2">
      <c r="A18" s="15" t="s">
        <v>46</v>
      </c>
      <c r="B18" s="16" t="s">
        <v>47</v>
      </c>
      <c r="C18" s="17" t="s">
        <v>48</v>
      </c>
      <c r="D18" s="17" t="s">
        <v>59</v>
      </c>
    </row>
    <row r="19" spans="1:4" x14ac:dyDescent="0.2">
      <c r="A19" s="353" t="s">
        <v>648</v>
      </c>
      <c r="B19" s="152" t="s">
        <v>649</v>
      </c>
      <c r="C19" s="146">
        <v>9227512.0500000007</v>
      </c>
      <c r="D19" s="135"/>
    </row>
    <row r="20" spans="1:4" x14ac:dyDescent="0.2">
      <c r="A20" s="152"/>
      <c r="B20" s="152"/>
      <c r="C20" s="146"/>
      <c r="D20" s="135"/>
    </row>
    <row r="21" spans="1:4" x14ac:dyDescent="0.2">
      <c r="A21" s="152"/>
      <c r="B21" s="152"/>
      <c r="C21" s="146"/>
      <c r="D21" s="135"/>
    </row>
    <row r="22" spans="1:4" x14ac:dyDescent="0.2">
      <c r="A22" s="152"/>
      <c r="B22" s="152"/>
      <c r="C22" s="146"/>
      <c r="D22" s="135"/>
    </row>
    <row r="23" spans="1:4" x14ac:dyDescent="0.2">
      <c r="A23" s="153"/>
      <c r="B23" s="153" t="s">
        <v>276</v>
      </c>
      <c r="C23" s="147">
        <f>SUM(C19:C22)</f>
        <v>9227512.0500000007</v>
      </c>
      <c r="D23" s="143"/>
    </row>
    <row r="24" spans="1:4" x14ac:dyDescent="0.2">
      <c r="A24" s="155"/>
      <c r="B24" s="155"/>
      <c r="C24" s="119"/>
      <c r="D24" s="119"/>
    </row>
    <row r="25" spans="1:4" x14ac:dyDescent="0.2">
      <c r="A25" s="154"/>
      <c r="B25" s="154"/>
      <c r="C25" s="27"/>
      <c r="D25" s="27"/>
    </row>
    <row r="26" spans="1:4" x14ac:dyDescent="0.2">
      <c r="A26" s="154"/>
      <c r="B26" s="154"/>
      <c r="C26" s="27"/>
      <c r="D26" s="27"/>
    </row>
    <row r="27" spans="1:4" x14ac:dyDescent="0.2">
      <c r="A27" s="155"/>
      <c r="B27" s="155"/>
      <c r="C27" s="119"/>
      <c r="D27" s="119"/>
    </row>
    <row r="28" spans="1:4" x14ac:dyDescent="0.2">
      <c r="A28" s="155"/>
      <c r="B28" s="155"/>
      <c r="C28" s="119"/>
      <c r="D28" s="119"/>
    </row>
    <row r="29" spans="1:4" x14ac:dyDescent="0.2">
      <c r="A29" s="155"/>
      <c r="B29" s="155"/>
      <c r="C29" s="119"/>
      <c r="D29" s="119"/>
    </row>
    <row r="30" spans="1:4" x14ac:dyDescent="0.2">
      <c r="A30" s="155"/>
      <c r="B30" s="155"/>
      <c r="C30" s="119"/>
      <c r="D30" s="119"/>
    </row>
    <row r="31" spans="1:4" ht="12" x14ac:dyDescent="0.2">
      <c r="A31" s="379"/>
      <c r="B31" s="380"/>
      <c r="C31" s="379"/>
      <c r="D31" s="381"/>
    </row>
    <row r="32" spans="1:4" ht="33.75" x14ac:dyDescent="0.2">
      <c r="A32" s="382" t="s">
        <v>1052</v>
      </c>
      <c r="B32" s="383"/>
      <c r="C32" s="384" t="s">
        <v>1054</v>
      </c>
      <c r="D32" s="384"/>
    </row>
    <row r="33" spans="1:4" x14ac:dyDescent="0.2">
      <c r="A33" s="155"/>
      <c r="B33" s="155"/>
      <c r="C33" s="119"/>
      <c r="D33" s="119"/>
    </row>
    <row r="34" spans="1:4" x14ac:dyDescent="0.2">
      <c r="A34" s="155"/>
      <c r="B34" s="155"/>
      <c r="C34" s="119"/>
      <c r="D34" s="119"/>
    </row>
    <row r="35" spans="1:4" x14ac:dyDescent="0.2">
      <c r="A35" s="155"/>
      <c r="B35" s="155"/>
      <c r="C35" s="119"/>
      <c r="D35" s="119"/>
    </row>
    <row r="36" spans="1:4" x14ac:dyDescent="0.2">
      <c r="A36" s="155"/>
      <c r="B36" s="155"/>
      <c r="C36" s="119"/>
      <c r="D36" s="119"/>
    </row>
    <row r="37" spans="1:4" x14ac:dyDescent="0.2">
      <c r="A37" s="155"/>
      <c r="B37" s="155"/>
      <c r="C37" s="119"/>
      <c r="D37" s="119"/>
    </row>
    <row r="38" spans="1:4" x14ac:dyDescent="0.2">
      <c r="A38" s="155"/>
      <c r="B38" s="155"/>
      <c r="C38" s="119"/>
      <c r="D38" s="119"/>
    </row>
    <row r="39" spans="1:4" x14ac:dyDescent="0.2">
      <c r="A39" s="155"/>
      <c r="B39" s="155"/>
      <c r="C39" s="119"/>
      <c r="D39" s="119"/>
    </row>
    <row r="40" spans="1:4" x14ac:dyDescent="0.2">
      <c r="A40" s="155"/>
      <c r="B40" s="155"/>
      <c r="C40" s="119"/>
      <c r="D40" s="119"/>
    </row>
  </sheetData>
  <mergeCells count="1">
    <mergeCell ref="C32:D32"/>
  </mergeCells>
  <dataValidations count="4">
    <dataValidation allowBlank="1" showInputMessage="1" showErrorMessage="1" prompt="Características cualitativas significativas que les impacten financieramente." sqref="D18 D7"/>
    <dataValidation allowBlank="1" showInputMessage="1" showErrorMessage="1" prompt="Corresponde al nombre o descripción de la cuenta de acuerdo al Plan de Cuentas emitido por el CONAC." sqref="B18 B7"/>
    <dataValidation allowBlank="1" showInputMessage="1" showErrorMessage="1" prompt="Corresponde al número de la cuenta de acuerdo al Plan de Cuentas emitido por el CONAC (DOF 23/12/2015)." sqref="A18 A7"/>
    <dataValidation allowBlank="1" showInputMessage="1" showErrorMessage="1" prompt="Saldo final de la Información Financiera Trimestral que se presenta (trimestral: 1er, 2do, 3ro. o 4to.)." sqref="C18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Normal="100" zoomScaleSheetLayoutView="100" workbookViewId="0">
      <selection sqref="A1:E2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2" t="s">
        <v>43</v>
      </c>
      <c r="B1" s="72"/>
      <c r="C1" s="6"/>
      <c r="E1" s="7"/>
    </row>
    <row r="2" spans="1:5" x14ac:dyDescent="0.2">
      <c r="A2" s="72" t="s">
        <v>0</v>
      </c>
      <c r="B2" s="72"/>
      <c r="C2" s="6"/>
    </row>
    <row r="3" spans="1:5" x14ac:dyDescent="0.2">
      <c r="A3" s="41"/>
      <c r="B3" s="41"/>
      <c r="C3" s="73"/>
      <c r="D3" s="41"/>
      <c r="E3" s="41"/>
    </row>
    <row r="4" spans="1:5" x14ac:dyDescent="0.2">
      <c r="A4" s="41"/>
      <c r="B4" s="41"/>
      <c r="C4" s="73"/>
      <c r="D4" s="41"/>
      <c r="E4" s="41"/>
    </row>
    <row r="5" spans="1:5" ht="11.25" customHeight="1" x14ac:dyDescent="0.2">
      <c r="A5" s="61" t="s">
        <v>138</v>
      </c>
      <c r="B5" s="61"/>
      <c r="C5" s="73"/>
      <c r="E5" s="12" t="s">
        <v>283</v>
      </c>
    </row>
    <row r="6" spans="1:5" x14ac:dyDescent="0.2">
      <c r="A6" s="76"/>
      <c r="B6" s="76"/>
      <c r="C6" s="77"/>
      <c r="D6" s="76"/>
      <c r="E6" s="93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4" t="s">
        <v>650</v>
      </c>
      <c r="B8" s="94" t="s">
        <v>651</v>
      </c>
      <c r="C8" s="95">
        <v>95789.29</v>
      </c>
      <c r="D8" s="48"/>
      <c r="E8" s="48"/>
    </row>
    <row r="9" spans="1:5" s="281" customFormat="1" x14ac:dyDescent="0.2">
      <c r="A9" s="94" t="s">
        <v>652</v>
      </c>
      <c r="B9" s="94" t="s">
        <v>653</v>
      </c>
      <c r="C9" s="95">
        <v>75470.92</v>
      </c>
      <c r="D9" s="48"/>
      <c r="E9" s="48"/>
    </row>
    <row r="10" spans="1:5" s="281" customFormat="1" x14ac:dyDescent="0.2">
      <c r="A10" s="94"/>
      <c r="B10" s="94"/>
      <c r="C10" s="95"/>
      <c r="D10" s="48"/>
      <c r="E10" s="48"/>
    </row>
    <row r="11" spans="1:5" x14ac:dyDescent="0.2">
      <c r="A11" s="94"/>
      <c r="B11" s="94"/>
      <c r="C11" s="95"/>
      <c r="D11" s="48"/>
      <c r="E11" s="48"/>
    </row>
    <row r="12" spans="1:5" x14ac:dyDescent="0.2">
      <c r="A12" s="29"/>
      <c r="B12" s="153" t="s">
        <v>277</v>
      </c>
      <c r="C12" s="30">
        <f>SUM(C8:C11)</f>
        <v>171260.21</v>
      </c>
      <c r="D12" s="78"/>
      <c r="E12" s="78"/>
    </row>
    <row r="13" spans="1:5" x14ac:dyDescent="0.2">
      <c r="A13" s="281"/>
      <c r="B13" s="281"/>
      <c r="D13" s="281"/>
      <c r="E13" s="281"/>
    </row>
    <row r="14" spans="1:5" x14ac:dyDescent="0.2">
      <c r="A14" s="281"/>
      <c r="B14" s="281"/>
      <c r="D14" s="281"/>
      <c r="E14" s="281"/>
    </row>
    <row r="15" spans="1:5" x14ac:dyDescent="0.2">
      <c r="A15" s="281"/>
      <c r="B15" s="281"/>
      <c r="D15" s="281"/>
      <c r="E15" s="281"/>
    </row>
    <row r="16" spans="1:5" x14ac:dyDescent="0.2">
      <c r="A16" s="281"/>
      <c r="B16" s="281"/>
      <c r="D16" s="281"/>
      <c r="E16" s="281"/>
    </row>
    <row r="17" spans="1:5" x14ac:dyDescent="0.2">
      <c r="A17" s="281"/>
      <c r="B17" s="281"/>
      <c r="D17" s="281"/>
      <c r="E17" s="281"/>
    </row>
    <row r="18" spans="1:5" ht="12" x14ac:dyDescent="0.2">
      <c r="A18" s="281"/>
      <c r="B18" s="379"/>
      <c r="C18" s="380"/>
      <c r="D18" s="379"/>
      <c r="E18" s="381"/>
    </row>
    <row r="19" spans="1:5" ht="22.5" x14ac:dyDescent="0.2">
      <c r="A19" s="281"/>
      <c r="B19" s="382" t="s">
        <v>1052</v>
      </c>
      <c r="C19" s="383"/>
      <c r="D19" s="384" t="s">
        <v>1054</v>
      </c>
      <c r="E19" s="384"/>
    </row>
  </sheetData>
  <mergeCells count="1">
    <mergeCell ref="D19:E19"/>
  </mergeCells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opLeftCell="A65" zoomScaleNormal="100" zoomScaleSheetLayoutView="100" workbookViewId="0">
      <selection sqref="A1:E92"/>
    </sheetView>
  </sheetViews>
  <sheetFormatPr baseColWidth="10" defaultRowHeight="11.25" x14ac:dyDescent="0.2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94" customWidth="1"/>
    <col min="5" max="5" width="17.7109375" style="195" customWidth="1"/>
    <col min="6" max="8" width="11.42578125" style="155"/>
    <col min="9" max="16384" width="11.42578125" style="8"/>
  </cols>
  <sheetData>
    <row r="1" spans="1:8" s="41" customFormat="1" ht="11.25" customHeight="1" x14ac:dyDescent="0.2">
      <c r="A1" s="72" t="s">
        <v>43</v>
      </c>
      <c r="B1" s="72"/>
      <c r="C1" s="73"/>
      <c r="D1" s="96"/>
      <c r="E1" s="7"/>
    </row>
    <row r="2" spans="1:8" s="41" customFormat="1" ht="11.25" customHeight="1" x14ac:dyDescent="0.2">
      <c r="A2" s="72" t="s">
        <v>0</v>
      </c>
      <c r="B2" s="72"/>
      <c r="C2" s="73"/>
      <c r="D2" s="96"/>
      <c r="E2" s="97"/>
    </row>
    <row r="3" spans="1:8" s="41" customFormat="1" ht="10.5" customHeight="1" x14ac:dyDescent="0.2">
      <c r="C3" s="73"/>
      <c r="D3" s="96"/>
      <c r="E3" s="97"/>
    </row>
    <row r="4" spans="1:8" s="41" customFormat="1" ht="10.5" customHeight="1" x14ac:dyDescent="0.2">
      <c r="C4" s="73"/>
      <c r="D4" s="96"/>
      <c r="E4" s="97"/>
    </row>
    <row r="5" spans="1:8" s="41" customFormat="1" ht="11.25" customHeight="1" x14ac:dyDescent="0.2">
      <c r="A5" s="10" t="s">
        <v>208</v>
      </c>
      <c r="B5" s="10"/>
      <c r="C5" s="73"/>
      <c r="D5" s="98"/>
      <c r="E5" s="99" t="s">
        <v>282</v>
      </c>
    </row>
    <row r="6" spans="1:8" ht="11.25" customHeight="1" x14ac:dyDescent="0.2">
      <c r="A6" s="13"/>
      <c r="B6" s="13"/>
      <c r="C6" s="4"/>
      <c r="D6" s="100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06" t="s">
        <v>114</v>
      </c>
      <c r="E7" s="101" t="s">
        <v>115</v>
      </c>
      <c r="F7" s="8"/>
      <c r="G7" s="8"/>
      <c r="H7" s="8"/>
    </row>
    <row r="8" spans="1:8" x14ac:dyDescent="0.2">
      <c r="A8" s="353" t="s">
        <v>654</v>
      </c>
      <c r="B8" s="152" t="s">
        <v>655</v>
      </c>
      <c r="C8" s="165">
        <v>7874657.4699999997</v>
      </c>
      <c r="D8" s="196">
        <v>0.22072811095366662</v>
      </c>
      <c r="E8" s="197"/>
    </row>
    <row r="9" spans="1:8" s="281" customFormat="1" x14ac:dyDescent="0.2">
      <c r="A9" s="353" t="s">
        <v>656</v>
      </c>
      <c r="B9" s="152" t="s">
        <v>657</v>
      </c>
      <c r="C9" s="165">
        <v>18406.080000000002</v>
      </c>
      <c r="D9" s="196">
        <v>5.1592583981460011E-4</v>
      </c>
      <c r="E9" s="197"/>
      <c r="F9" s="155"/>
      <c r="G9" s="155"/>
      <c r="H9" s="155"/>
    </row>
    <row r="10" spans="1:8" x14ac:dyDescent="0.2">
      <c r="A10" s="353" t="s">
        <v>658</v>
      </c>
      <c r="B10" s="152" t="s">
        <v>659</v>
      </c>
      <c r="C10" s="165">
        <v>123479.5</v>
      </c>
      <c r="D10" s="196">
        <v>3.4611533111551678E-3</v>
      </c>
      <c r="E10" s="197"/>
    </row>
    <row r="11" spans="1:8" x14ac:dyDescent="0.2">
      <c r="A11" s="353" t="s">
        <v>660</v>
      </c>
      <c r="B11" s="152" t="s">
        <v>661</v>
      </c>
      <c r="C11" s="165">
        <v>14626.5</v>
      </c>
      <c r="D11" s="196">
        <v>4.0998351066866214E-4</v>
      </c>
      <c r="E11" s="197"/>
    </row>
    <row r="12" spans="1:8" s="281" customFormat="1" x14ac:dyDescent="0.2">
      <c r="A12" s="353" t="s">
        <v>662</v>
      </c>
      <c r="B12" s="152" t="s">
        <v>663</v>
      </c>
      <c r="C12" s="165">
        <v>867852.77</v>
      </c>
      <c r="D12" s="196">
        <v>2.4326074275330598E-2</v>
      </c>
      <c r="E12" s="197"/>
      <c r="F12" s="155"/>
      <c r="G12" s="155"/>
      <c r="H12" s="155"/>
    </row>
    <row r="13" spans="1:8" s="281" customFormat="1" x14ac:dyDescent="0.2">
      <c r="A13" s="353" t="s">
        <v>664</v>
      </c>
      <c r="B13" s="152" t="s">
        <v>665</v>
      </c>
      <c r="C13" s="165">
        <v>653443.59</v>
      </c>
      <c r="D13" s="196">
        <v>1.8316145151070582E-2</v>
      </c>
      <c r="E13" s="197"/>
      <c r="F13" s="155"/>
      <c r="G13" s="155"/>
      <c r="H13" s="155"/>
    </row>
    <row r="14" spans="1:8" s="281" customFormat="1" x14ac:dyDescent="0.2">
      <c r="A14" s="353" t="s">
        <v>666</v>
      </c>
      <c r="B14" s="152" t="s">
        <v>667</v>
      </c>
      <c r="C14" s="165">
        <v>714736</v>
      </c>
      <c r="D14" s="196">
        <v>2.0034182783391575E-2</v>
      </c>
      <c r="E14" s="197"/>
      <c r="F14" s="155"/>
      <c r="G14" s="155"/>
      <c r="H14" s="155"/>
    </row>
    <row r="15" spans="1:8" s="281" customFormat="1" x14ac:dyDescent="0.2">
      <c r="A15" s="353" t="s">
        <v>668</v>
      </c>
      <c r="B15" s="152" t="s">
        <v>669</v>
      </c>
      <c r="C15" s="165">
        <v>205147.72</v>
      </c>
      <c r="D15" s="196">
        <v>5.7503286809060068E-3</v>
      </c>
      <c r="E15" s="197"/>
      <c r="F15" s="155"/>
      <c r="G15" s="155"/>
      <c r="H15" s="155"/>
    </row>
    <row r="16" spans="1:8" s="281" customFormat="1" x14ac:dyDescent="0.2">
      <c r="A16" s="353" t="s">
        <v>670</v>
      </c>
      <c r="B16" s="152" t="s">
        <v>671</v>
      </c>
      <c r="C16" s="165">
        <v>842449.3</v>
      </c>
      <c r="D16" s="196">
        <v>2.3614010294626668E-2</v>
      </c>
      <c r="E16" s="197"/>
      <c r="F16" s="155"/>
      <c r="G16" s="155"/>
      <c r="H16" s="155"/>
    </row>
    <row r="17" spans="1:8" s="281" customFormat="1" x14ac:dyDescent="0.2">
      <c r="A17" s="353" t="s">
        <v>672</v>
      </c>
      <c r="B17" s="152" t="s">
        <v>673</v>
      </c>
      <c r="C17" s="165">
        <v>422767.72</v>
      </c>
      <c r="D17" s="196">
        <v>1.1850257685911594E-2</v>
      </c>
      <c r="E17" s="197"/>
      <c r="F17" s="155"/>
      <c r="G17" s="155"/>
      <c r="H17" s="155"/>
    </row>
    <row r="18" spans="1:8" s="281" customFormat="1" x14ac:dyDescent="0.2">
      <c r="A18" s="353" t="s">
        <v>674</v>
      </c>
      <c r="B18" s="152" t="s">
        <v>675</v>
      </c>
      <c r="C18" s="165">
        <v>529171</v>
      </c>
      <c r="D18" s="196">
        <v>1.4832761379964216E-2</v>
      </c>
      <c r="E18" s="197"/>
      <c r="F18" s="155"/>
      <c r="G18" s="155"/>
      <c r="H18" s="155"/>
    </row>
    <row r="19" spans="1:8" s="281" customFormat="1" x14ac:dyDescent="0.2">
      <c r="A19" s="353" t="s">
        <v>676</v>
      </c>
      <c r="B19" s="152" t="s">
        <v>677</v>
      </c>
      <c r="C19" s="165">
        <v>150316.04999999999</v>
      </c>
      <c r="D19" s="196">
        <v>4.2133867903357703E-3</v>
      </c>
      <c r="E19" s="197"/>
      <c r="F19" s="155"/>
      <c r="G19" s="155"/>
      <c r="H19" s="155"/>
    </row>
    <row r="20" spans="1:8" s="281" customFormat="1" x14ac:dyDescent="0.2">
      <c r="A20" s="353" t="s">
        <v>678</v>
      </c>
      <c r="B20" s="152" t="s">
        <v>679</v>
      </c>
      <c r="C20" s="165">
        <v>226402.44</v>
      </c>
      <c r="D20" s="196">
        <v>6.3461024288210535E-3</v>
      </c>
      <c r="E20" s="197"/>
      <c r="F20" s="155"/>
      <c r="G20" s="155"/>
      <c r="H20" s="155"/>
    </row>
    <row r="21" spans="1:8" s="281" customFormat="1" x14ac:dyDescent="0.2">
      <c r="A21" s="353" t="s">
        <v>680</v>
      </c>
      <c r="B21" s="152" t="s">
        <v>681</v>
      </c>
      <c r="C21" s="165">
        <v>805979.15</v>
      </c>
      <c r="D21" s="196">
        <v>2.2591745218797678E-2</v>
      </c>
      <c r="E21" s="197"/>
      <c r="F21" s="155"/>
      <c r="G21" s="155"/>
      <c r="H21" s="155"/>
    </row>
    <row r="22" spans="1:8" s="281" customFormat="1" x14ac:dyDescent="0.2">
      <c r="A22" s="353" t="s">
        <v>682</v>
      </c>
      <c r="B22" s="152" t="s">
        <v>683</v>
      </c>
      <c r="C22" s="165">
        <v>214564</v>
      </c>
      <c r="D22" s="196">
        <v>6.0142687576050877E-3</v>
      </c>
      <c r="E22" s="197"/>
      <c r="F22" s="155"/>
      <c r="G22" s="155"/>
      <c r="H22" s="155"/>
    </row>
    <row r="23" spans="1:8" s="281" customFormat="1" x14ac:dyDescent="0.2">
      <c r="A23" s="353" t="s">
        <v>684</v>
      </c>
      <c r="B23" s="152" t="s">
        <v>685</v>
      </c>
      <c r="C23" s="165">
        <v>587575.14</v>
      </c>
      <c r="D23" s="196">
        <v>1.6469840267926753E-2</v>
      </c>
      <c r="E23" s="197"/>
      <c r="F23" s="155"/>
      <c r="G23" s="155"/>
      <c r="H23" s="155"/>
    </row>
    <row r="24" spans="1:8" s="281" customFormat="1" x14ac:dyDescent="0.2">
      <c r="A24" s="353" t="s">
        <v>686</v>
      </c>
      <c r="B24" s="152" t="s">
        <v>687</v>
      </c>
      <c r="C24" s="165">
        <v>88797.08</v>
      </c>
      <c r="D24" s="196">
        <v>2.4889986391499024E-3</v>
      </c>
      <c r="E24" s="197"/>
      <c r="F24" s="155"/>
      <c r="G24" s="155"/>
      <c r="H24" s="155"/>
    </row>
    <row r="25" spans="1:8" s="281" customFormat="1" x14ac:dyDescent="0.2">
      <c r="A25" s="353" t="s">
        <v>688</v>
      </c>
      <c r="B25" s="152" t="s">
        <v>689</v>
      </c>
      <c r="C25" s="165">
        <v>1757.76</v>
      </c>
      <c r="D25" s="196">
        <v>4.9270339159262131E-5</v>
      </c>
      <c r="E25" s="197"/>
      <c r="F25" s="155"/>
      <c r="G25" s="155"/>
      <c r="H25" s="155"/>
    </row>
    <row r="26" spans="1:8" s="281" customFormat="1" x14ac:dyDescent="0.2">
      <c r="A26" s="353" t="s">
        <v>690</v>
      </c>
      <c r="B26" s="152" t="s">
        <v>691</v>
      </c>
      <c r="C26" s="165">
        <v>88831.83</v>
      </c>
      <c r="D26" s="196">
        <v>2.489972688101855E-3</v>
      </c>
      <c r="E26" s="197"/>
      <c r="F26" s="155"/>
      <c r="G26" s="155"/>
      <c r="H26" s="155"/>
    </row>
    <row r="27" spans="1:8" s="281" customFormat="1" x14ac:dyDescent="0.2">
      <c r="A27" s="353" t="s">
        <v>692</v>
      </c>
      <c r="B27" s="152" t="s">
        <v>693</v>
      </c>
      <c r="C27" s="165">
        <v>431.38</v>
      </c>
      <c r="D27" s="196">
        <v>1.2091661493333843E-5</v>
      </c>
      <c r="E27" s="197"/>
      <c r="F27" s="155"/>
      <c r="G27" s="155"/>
      <c r="H27" s="155"/>
    </row>
    <row r="28" spans="1:8" s="281" customFormat="1" x14ac:dyDescent="0.2">
      <c r="A28" s="353" t="s">
        <v>694</v>
      </c>
      <c r="B28" s="152" t="s">
        <v>695</v>
      </c>
      <c r="C28" s="165">
        <v>160025.07</v>
      </c>
      <c r="D28" s="196">
        <v>4.4855324235872152E-3</v>
      </c>
      <c r="E28" s="197"/>
      <c r="F28" s="155"/>
      <c r="G28" s="155"/>
      <c r="H28" s="155"/>
    </row>
    <row r="29" spans="1:8" s="281" customFormat="1" x14ac:dyDescent="0.2">
      <c r="A29" s="353" t="s">
        <v>696</v>
      </c>
      <c r="B29" s="152" t="s">
        <v>697</v>
      </c>
      <c r="C29" s="165">
        <v>45644</v>
      </c>
      <c r="D29" s="196">
        <v>1.2794097946166488E-3</v>
      </c>
      <c r="E29" s="197"/>
      <c r="F29" s="155"/>
      <c r="G29" s="155"/>
      <c r="H29" s="155"/>
    </row>
    <row r="30" spans="1:8" s="281" customFormat="1" x14ac:dyDescent="0.2">
      <c r="A30" s="353" t="s">
        <v>698</v>
      </c>
      <c r="B30" s="152" t="s">
        <v>699</v>
      </c>
      <c r="C30" s="165">
        <v>37773.5</v>
      </c>
      <c r="D30" s="196">
        <v>1.0587982183189902E-3</v>
      </c>
      <c r="E30" s="197"/>
      <c r="F30" s="155"/>
      <c r="G30" s="155"/>
      <c r="H30" s="155"/>
    </row>
    <row r="31" spans="1:8" s="281" customFormat="1" x14ac:dyDescent="0.2">
      <c r="A31" s="353" t="s">
        <v>700</v>
      </c>
      <c r="B31" s="152" t="s">
        <v>701</v>
      </c>
      <c r="C31" s="165">
        <v>27173.5</v>
      </c>
      <c r="D31" s="196">
        <v>7.6167825024133526E-4</v>
      </c>
      <c r="E31" s="197"/>
      <c r="F31" s="155"/>
      <c r="G31" s="155"/>
      <c r="H31" s="155"/>
    </row>
    <row r="32" spans="1:8" s="281" customFormat="1" x14ac:dyDescent="0.2">
      <c r="A32" s="353" t="s">
        <v>702</v>
      </c>
      <c r="B32" s="152" t="s">
        <v>703</v>
      </c>
      <c r="C32" s="165">
        <v>214070.09</v>
      </c>
      <c r="D32" s="196">
        <v>6.0004243686019526E-3</v>
      </c>
      <c r="E32" s="197"/>
      <c r="F32" s="155"/>
      <c r="G32" s="155"/>
      <c r="H32" s="155"/>
    </row>
    <row r="33" spans="1:8" s="281" customFormat="1" x14ac:dyDescent="0.2">
      <c r="A33" s="353" t="s">
        <v>704</v>
      </c>
      <c r="B33" s="152" t="s">
        <v>705</v>
      </c>
      <c r="C33" s="165">
        <v>298436.62</v>
      </c>
      <c r="D33" s="196">
        <v>8.365233868641811E-3</v>
      </c>
      <c r="E33" s="197"/>
      <c r="F33" s="155"/>
      <c r="G33" s="155"/>
      <c r="H33" s="155"/>
    </row>
    <row r="34" spans="1:8" s="281" customFormat="1" x14ac:dyDescent="0.2">
      <c r="A34" s="353" t="s">
        <v>706</v>
      </c>
      <c r="B34" s="152" t="s">
        <v>707</v>
      </c>
      <c r="C34" s="165">
        <v>4413192.25</v>
      </c>
      <c r="D34" s="196">
        <v>0.12370259815476922</v>
      </c>
      <c r="E34" s="197"/>
      <c r="F34" s="155"/>
      <c r="G34" s="155"/>
      <c r="H34" s="155"/>
    </row>
    <row r="35" spans="1:8" s="281" customFormat="1" x14ac:dyDescent="0.2">
      <c r="A35" s="353" t="s">
        <v>708</v>
      </c>
      <c r="B35" s="152" t="s">
        <v>709</v>
      </c>
      <c r="C35" s="165">
        <v>387561.56</v>
      </c>
      <c r="D35" s="196">
        <v>1.0863422484464726E-2</v>
      </c>
      <c r="E35" s="197"/>
      <c r="F35" s="155"/>
      <c r="G35" s="155"/>
      <c r="H35" s="155"/>
    </row>
    <row r="36" spans="1:8" s="281" customFormat="1" x14ac:dyDescent="0.2">
      <c r="A36" s="353" t="s">
        <v>710</v>
      </c>
      <c r="B36" s="152" t="s">
        <v>711</v>
      </c>
      <c r="C36" s="165">
        <v>165801.49</v>
      </c>
      <c r="D36" s="196">
        <v>4.6474465486818495E-3</v>
      </c>
      <c r="E36" s="197"/>
      <c r="F36" s="155"/>
      <c r="G36" s="155"/>
      <c r="H36" s="155"/>
    </row>
    <row r="37" spans="1:8" s="281" customFormat="1" x14ac:dyDescent="0.2">
      <c r="A37" s="353" t="s">
        <v>712</v>
      </c>
      <c r="B37" s="152" t="s">
        <v>713</v>
      </c>
      <c r="C37" s="165">
        <v>82570.5</v>
      </c>
      <c r="D37" s="196">
        <v>2.3144664456750943E-3</v>
      </c>
      <c r="E37" s="197"/>
      <c r="F37" s="155"/>
      <c r="G37" s="155"/>
      <c r="H37" s="155"/>
    </row>
    <row r="38" spans="1:8" s="281" customFormat="1" x14ac:dyDescent="0.2">
      <c r="A38" s="353" t="s">
        <v>714</v>
      </c>
      <c r="B38" s="152" t="s">
        <v>715</v>
      </c>
      <c r="C38" s="165">
        <v>750</v>
      </c>
      <c r="D38" s="196">
        <v>2.1022639250777464E-5</v>
      </c>
      <c r="E38" s="197"/>
      <c r="F38" s="155"/>
      <c r="G38" s="155"/>
      <c r="H38" s="155"/>
    </row>
    <row r="39" spans="1:8" s="281" customFormat="1" x14ac:dyDescent="0.2">
      <c r="A39" s="353" t="s">
        <v>716</v>
      </c>
      <c r="B39" s="152" t="s">
        <v>717</v>
      </c>
      <c r="C39" s="165">
        <v>724</v>
      </c>
      <c r="D39" s="196">
        <v>2.0293854423417181E-5</v>
      </c>
      <c r="E39" s="197"/>
      <c r="F39" s="155"/>
      <c r="G39" s="155"/>
      <c r="H39" s="155"/>
    </row>
    <row r="40" spans="1:8" s="281" customFormat="1" x14ac:dyDescent="0.2">
      <c r="A40" s="353" t="s">
        <v>718</v>
      </c>
      <c r="B40" s="152" t="s">
        <v>719</v>
      </c>
      <c r="C40" s="165">
        <v>279857.99</v>
      </c>
      <c r="D40" s="196">
        <v>7.8444714202902492E-3</v>
      </c>
      <c r="E40" s="197"/>
      <c r="F40" s="155"/>
      <c r="G40" s="155"/>
      <c r="H40" s="155"/>
    </row>
    <row r="41" spans="1:8" s="281" customFormat="1" x14ac:dyDescent="0.2">
      <c r="A41" s="353" t="s">
        <v>720</v>
      </c>
      <c r="B41" s="152" t="s">
        <v>721</v>
      </c>
      <c r="C41" s="165">
        <v>1201019.08</v>
      </c>
      <c r="D41" s="196">
        <v>3.3664787802854187E-2</v>
      </c>
      <c r="E41" s="197"/>
      <c r="F41" s="155"/>
      <c r="G41" s="155"/>
      <c r="H41" s="155"/>
    </row>
    <row r="42" spans="1:8" s="281" customFormat="1" x14ac:dyDescent="0.2">
      <c r="A42" s="353" t="s">
        <v>722</v>
      </c>
      <c r="B42" s="152" t="s">
        <v>723</v>
      </c>
      <c r="C42" s="165">
        <v>194316.16</v>
      </c>
      <c r="D42" s="196">
        <v>5.4467180430351385E-3</v>
      </c>
      <c r="E42" s="197"/>
      <c r="F42" s="155"/>
      <c r="G42" s="155"/>
      <c r="H42" s="155"/>
    </row>
    <row r="43" spans="1:8" s="281" customFormat="1" x14ac:dyDescent="0.2">
      <c r="A43" s="353" t="s">
        <v>724</v>
      </c>
      <c r="B43" s="152" t="s">
        <v>725</v>
      </c>
      <c r="C43" s="165">
        <v>12604</v>
      </c>
      <c r="D43" s="196">
        <v>3.5329246015573221E-4</v>
      </c>
      <c r="E43" s="197"/>
      <c r="F43" s="155"/>
      <c r="G43" s="155"/>
      <c r="H43" s="155"/>
    </row>
    <row r="44" spans="1:8" s="281" customFormat="1" x14ac:dyDescent="0.2">
      <c r="A44" s="353" t="s">
        <v>726</v>
      </c>
      <c r="B44" s="152" t="s">
        <v>727</v>
      </c>
      <c r="C44" s="165">
        <v>1473.53</v>
      </c>
      <c r="D44" s="196">
        <v>4.1303319486930822E-5</v>
      </c>
      <c r="E44" s="197"/>
      <c r="F44" s="155"/>
      <c r="G44" s="155"/>
      <c r="H44" s="155"/>
    </row>
    <row r="45" spans="1:8" s="281" customFormat="1" x14ac:dyDescent="0.2">
      <c r="A45" s="353" t="s">
        <v>728</v>
      </c>
      <c r="B45" s="152" t="s">
        <v>729</v>
      </c>
      <c r="C45" s="165">
        <v>23156.16</v>
      </c>
      <c r="D45" s="196">
        <v>6.4907146415104408E-4</v>
      </c>
      <c r="E45" s="197"/>
      <c r="F45" s="155"/>
      <c r="G45" s="155"/>
      <c r="H45" s="155"/>
    </row>
    <row r="46" spans="1:8" s="281" customFormat="1" x14ac:dyDescent="0.2">
      <c r="A46" s="353" t="s">
        <v>730</v>
      </c>
      <c r="B46" s="152" t="s">
        <v>731</v>
      </c>
      <c r="C46" s="165">
        <v>1669.9</v>
      </c>
      <c r="D46" s="196">
        <v>4.6807607046497719E-5</v>
      </c>
      <c r="E46" s="197"/>
      <c r="F46" s="155"/>
      <c r="G46" s="155"/>
      <c r="H46" s="155"/>
    </row>
    <row r="47" spans="1:8" s="281" customFormat="1" x14ac:dyDescent="0.2">
      <c r="A47" s="353" t="s">
        <v>732</v>
      </c>
      <c r="B47" s="152" t="s">
        <v>733</v>
      </c>
      <c r="C47" s="165">
        <v>52168.57</v>
      </c>
      <c r="D47" s="196">
        <v>1.4622947031185756E-3</v>
      </c>
      <c r="E47" s="197"/>
      <c r="F47" s="155"/>
      <c r="G47" s="155"/>
      <c r="H47" s="155"/>
    </row>
    <row r="48" spans="1:8" s="281" customFormat="1" x14ac:dyDescent="0.2">
      <c r="A48" s="353" t="s">
        <v>734</v>
      </c>
      <c r="B48" s="152" t="s">
        <v>735</v>
      </c>
      <c r="C48" s="165">
        <v>53580.98</v>
      </c>
      <c r="D48" s="196">
        <v>1.5018848176574966E-3</v>
      </c>
      <c r="E48" s="197"/>
      <c r="F48" s="155"/>
      <c r="G48" s="155"/>
      <c r="H48" s="155"/>
    </row>
    <row r="49" spans="1:8" s="281" customFormat="1" x14ac:dyDescent="0.2">
      <c r="A49" s="353" t="s">
        <v>736</v>
      </c>
      <c r="B49" s="152" t="s">
        <v>737</v>
      </c>
      <c r="C49" s="165">
        <v>87879.12</v>
      </c>
      <c r="D49" s="196">
        <v>2.4632680499143771E-3</v>
      </c>
      <c r="E49" s="197"/>
      <c r="F49" s="155"/>
      <c r="G49" s="155"/>
      <c r="H49" s="155"/>
    </row>
    <row r="50" spans="1:8" s="281" customFormat="1" x14ac:dyDescent="0.2">
      <c r="A50" s="353" t="s">
        <v>738</v>
      </c>
      <c r="B50" s="152" t="s">
        <v>739</v>
      </c>
      <c r="C50" s="165">
        <v>5184487.26</v>
      </c>
      <c r="D50" s="196">
        <v>0.14532214048964229</v>
      </c>
      <c r="E50" s="197"/>
      <c r="F50" s="155"/>
      <c r="G50" s="155"/>
      <c r="H50" s="155"/>
    </row>
    <row r="51" spans="1:8" s="281" customFormat="1" x14ac:dyDescent="0.2">
      <c r="A51" s="353" t="s">
        <v>740</v>
      </c>
      <c r="B51" s="152" t="s">
        <v>741</v>
      </c>
      <c r="C51" s="165">
        <v>40634</v>
      </c>
      <c r="D51" s="196">
        <v>1.1389785644214552E-3</v>
      </c>
      <c r="E51" s="197"/>
      <c r="F51" s="155"/>
      <c r="G51" s="155"/>
      <c r="H51" s="155"/>
    </row>
    <row r="52" spans="1:8" s="281" customFormat="1" x14ac:dyDescent="0.2">
      <c r="A52" s="353" t="s">
        <v>742</v>
      </c>
      <c r="B52" s="152" t="s">
        <v>743</v>
      </c>
      <c r="C52" s="165">
        <v>18965.63</v>
      </c>
      <c r="D52" s="196">
        <v>5.3161013020496352E-4</v>
      </c>
      <c r="E52" s="197"/>
      <c r="F52" s="155"/>
      <c r="G52" s="155"/>
      <c r="H52" s="155"/>
    </row>
    <row r="53" spans="1:8" s="281" customFormat="1" x14ac:dyDescent="0.2">
      <c r="A53" s="353" t="s">
        <v>744</v>
      </c>
      <c r="B53" s="152" t="s">
        <v>745</v>
      </c>
      <c r="C53" s="165">
        <v>6377.07</v>
      </c>
      <c r="D53" s="196">
        <v>1.787504561159406E-4</v>
      </c>
      <c r="E53" s="197"/>
      <c r="F53" s="155"/>
      <c r="G53" s="155"/>
      <c r="H53" s="155"/>
    </row>
    <row r="54" spans="1:8" s="281" customFormat="1" x14ac:dyDescent="0.2">
      <c r="A54" s="353" t="s">
        <v>746</v>
      </c>
      <c r="B54" s="152" t="s">
        <v>747</v>
      </c>
      <c r="C54" s="165">
        <v>42920.23</v>
      </c>
      <c r="D54" s="196">
        <v>1.2030620158005286E-3</v>
      </c>
      <c r="E54" s="197"/>
      <c r="F54" s="155"/>
      <c r="G54" s="155"/>
      <c r="H54" s="155"/>
    </row>
    <row r="55" spans="1:8" s="281" customFormat="1" x14ac:dyDescent="0.2">
      <c r="A55" s="353" t="s">
        <v>748</v>
      </c>
      <c r="B55" s="152" t="s">
        <v>749</v>
      </c>
      <c r="C55" s="165">
        <v>104331.9</v>
      </c>
      <c r="D55" s="196">
        <v>2.9244425280642522E-3</v>
      </c>
      <c r="E55" s="197"/>
      <c r="F55" s="155"/>
      <c r="G55" s="155"/>
      <c r="H55" s="155"/>
    </row>
    <row r="56" spans="1:8" s="281" customFormat="1" x14ac:dyDescent="0.2">
      <c r="A56" s="353" t="s">
        <v>750</v>
      </c>
      <c r="B56" s="152" t="s">
        <v>751</v>
      </c>
      <c r="C56" s="165">
        <v>1225</v>
      </c>
      <c r="D56" s="196">
        <v>3.4336977442936524E-5</v>
      </c>
      <c r="E56" s="197"/>
      <c r="F56" s="155"/>
      <c r="G56" s="155"/>
      <c r="H56" s="155"/>
    </row>
    <row r="57" spans="1:8" s="281" customFormat="1" x14ac:dyDescent="0.2">
      <c r="A57" s="353" t="s">
        <v>752</v>
      </c>
      <c r="B57" s="152" t="s">
        <v>753</v>
      </c>
      <c r="C57" s="165">
        <v>90357.15</v>
      </c>
      <c r="D57" s="196">
        <v>2.5327276909045157E-3</v>
      </c>
      <c r="E57" s="197"/>
      <c r="F57" s="155"/>
      <c r="G57" s="155"/>
      <c r="H57" s="155"/>
    </row>
    <row r="58" spans="1:8" s="281" customFormat="1" x14ac:dyDescent="0.2">
      <c r="A58" s="353" t="s">
        <v>754</v>
      </c>
      <c r="B58" s="152" t="s">
        <v>755</v>
      </c>
      <c r="C58" s="165">
        <v>26000</v>
      </c>
      <c r="D58" s="196">
        <v>7.2878482736028543E-4</v>
      </c>
      <c r="E58" s="197"/>
      <c r="F58" s="155"/>
      <c r="G58" s="155"/>
      <c r="H58" s="155"/>
    </row>
    <row r="59" spans="1:8" s="281" customFormat="1" x14ac:dyDescent="0.2">
      <c r="A59" s="353" t="s">
        <v>756</v>
      </c>
      <c r="B59" s="152" t="s">
        <v>757</v>
      </c>
      <c r="C59" s="165">
        <v>46031.78</v>
      </c>
      <c r="D59" s="196">
        <v>1.2902793400148707E-3</v>
      </c>
      <c r="E59" s="197"/>
      <c r="F59" s="155"/>
      <c r="G59" s="155"/>
      <c r="H59" s="155"/>
    </row>
    <row r="60" spans="1:8" s="281" customFormat="1" x14ac:dyDescent="0.2">
      <c r="A60" s="353" t="s">
        <v>758</v>
      </c>
      <c r="B60" s="152" t="s">
        <v>759</v>
      </c>
      <c r="C60" s="165">
        <v>333804.82</v>
      </c>
      <c r="D60" s="196">
        <v>9.3566110813742762E-3</v>
      </c>
      <c r="E60" s="197"/>
      <c r="F60" s="155"/>
      <c r="G60" s="155"/>
      <c r="H60" s="155"/>
    </row>
    <row r="61" spans="1:8" s="281" customFormat="1" x14ac:dyDescent="0.2">
      <c r="A61" s="353" t="s">
        <v>760</v>
      </c>
      <c r="B61" s="152" t="s">
        <v>761</v>
      </c>
      <c r="C61" s="165">
        <v>53582.91</v>
      </c>
      <c r="D61" s="196">
        <v>1.5019389159158351E-3</v>
      </c>
      <c r="E61" s="197"/>
      <c r="F61" s="155"/>
      <c r="G61" s="155"/>
      <c r="H61" s="155"/>
    </row>
    <row r="62" spans="1:8" s="281" customFormat="1" x14ac:dyDescent="0.2">
      <c r="A62" s="353" t="s">
        <v>762</v>
      </c>
      <c r="B62" s="152" t="s">
        <v>763</v>
      </c>
      <c r="C62" s="165">
        <v>19281.349999999999</v>
      </c>
      <c r="D62" s="196">
        <v>5.404598204239707E-4</v>
      </c>
      <c r="E62" s="197"/>
      <c r="F62" s="155"/>
      <c r="G62" s="155"/>
      <c r="H62" s="155"/>
    </row>
    <row r="63" spans="1:8" s="281" customFormat="1" x14ac:dyDescent="0.2">
      <c r="A63" s="353" t="s">
        <v>764</v>
      </c>
      <c r="B63" s="152" t="s">
        <v>765</v>
      </c>
      <c r="C63" s="165">
        <v>19680.64</v>
      </c>
      <c r="D63" s="196">
        <v>5.5165199325922802E-4</v>
      </c>
      <c r="E63" s="197"/>
      <c r="F63" s="155"/>
      <c r="G63" s="155"/>
      <c r="H63" s="155"/>
    </row>
    <row r="64" spans="1:8" s="281" customFormat="1" x14ac:dyDescent="0.2">
      <c r="A64" s="353" t="s">
        <v>766</v>
      </c>
      <c r="B64" s="152" t="s">
        <v>767</v>
      </c>
      <c r="C64" s="165">
        <v>3309.6</v>
      </c>
      <c r="D64" s="196">
        <v>9.2768702485830794E-5</v>
      </c>
      <c r="E64" s="197"/>
      <c r="F64" s="155"/>
      <c r="G64" s="155"/>
      <c r="H64" s="155"/>
    </row>
    <row r="65" spans="1:8" s="281" customFormat="1" x14ac:dyDescent="0.2">
      <c r="A65" s="353" t="s">
        <v>768</v>
      </c>
      <c r="B65" s="152" t="s">
        <v>769</v>
      </c>
      <c r="C65" s="165">
        <v>182041.7</v>
      </c>
      <c r="D65" s="196">
        <v>5.1026626502643415E-3</v>
      </c>
      <c r="E65" s="197"/>
      <c r="F65" s="155"/>
      <c r="G65" s="155"/>
      <c r="H65" s="155"/>
    </row>
    <row r="66" spans="1:8" s="281" customFormat="1" x14ac:dyDescent="0.2">
      <c r="A66" s="353" t="s">
        <v>770</v>
      </c>
      <c r="B66" s="152" t="s">
        <v>771</v>
      </c>
      <c r="C66" s="165">
        <v>32618.39</v>
      </c>
      <c r="D66" s="196">
        <v>9.1429952788155621E-4</v>
      </c>
      <c r="E66" s="197"/>
      <c r="F66" s="155"/>
      <c r="G66" s="155"/>
      <c r="H66" s="155"/>
    </row>
    <row r="67" spans="1:8" s="281" customFormat="1" x14ac:dyDescent="0.2">
      <c r="A67" s="353" t="s">
        <v>772</v>
      </c>
      <c r="B67" s="152" t="s">
        <v>773</v>
      </c>
      <c r="C67" s="165">
        <v>170562.48</v>
      </c>
      <c r="D67" s="196">
        <v>4.7808979823439285E-3</v>
      </c>
      <c r="E67" s="197"/>
      <c r="F67" s="155"/>
      <c r="G67" s="155"/>
      <c r="H67" s="155"/>
    </row>
    <row r="68" spans="1:8" s="281" customFormat="1" x14ac:dyDescent="0.2">
      <c r="A68" s="353" t="s">
        <v>774</v>
      </c>
      <c r="B68" s="152" t="s">
        <v>775</v>
      </c>
      <c r="C68" s="165">
        <v>2670</v>
      </c>
      <c r="D68" s="196">
        <v>7.4840595732767772E-5</v>
      </c>
      <c r="E68" s="197"/>
      <c r="F68" s="155"/>
      <c r="G68" s="155"/>
      <c r="H68" s="155"/>
    </row>
    <row r="69" spans="1:8" s="281" customFormat="1" x14ac:dyDescent="0.2">
      <c r="A69" s="353" t="s">
        <v>776</v>
      </c>
      <c r="B69" s="152" t="s">
        <v>777</v>
      </c>
      <c r="C69" s="165">
        <v>624011.37</v>
      </c>
      <c r="D69" s="196">
        <v>1.7491154559857891E-2</v>
      </c>
      <c r="E69" s="197"/>
      <c r="F69" s="155"/>
      <c r="G69" s="155"/>
      <c r="H69" s="155"/>
    </row>
    <row r="70" spans="1:8" s="281" customFormat="1" x14ac:dyDescent="0.2">
      <c r="A70" s="353" t="s">
        <v>778</v>
      </c>
      <c r="B70" s="152" t="s">
        <v>779</v>
      </c>
      <c r="C70" s="165">
        <v>393337.19</v>
      </c>
      <c r="D70" s="196">
        <v>1.1025314465712685E-2</v>
      </c>
      <c r="E70" s="197"/>
      <c r="F70" s="155"/>
      <c r="G70" s="155"/>
      <c r="H70" s="155"/>
    </row>
    <row r="71" spans="1:8" s="281" customFormat="1" x14ac:dyDescent="0.2">
      <c r="A71" s="353" t="s">
        <v>780</v>
      </c>
      <c r="B71" s="152" t="s">
        <v>781</v>
      </c>
      <c r="C71" s="165">
        <v>23250</v>
      </c>
      <c r="D71" s="196">
        <v>6.5170181677410145E-4</v>
      </c>
      <c r="E71" s="197"/>
      <c r="F71" s="155"/>
      <c r="G71" s="155"/>
      <c r="H71" s="155"/>
    </row>
    <row r="72" spans="1:8" s="281" customFormat="1" x14ac:dyDescent="0.2">
      <c r="A72" s="353" t="s">
        <v>782</v>
      </c>
      <c r="B72" s="152" t="s">
        <v>783</v>
      </c>
      <c r="C72" s="165">
        <v>21025.86</v>
      </c>
      <c r="D72" s="196">
        <v>5.8935875962313588E-4</v>
      </c>
      <c r="E72" s="197"/>
      <c r="F72" s="155"/>
      <c r="G72" s="155"/>
      <c r="H72" s="155"/>
    </row>
    <row r="73" spans="1:8" s="281" customFormat="1" x14ac:dyDescent="0.2">
      <c r="A73" s="353" t="s">
        <v>784</v>
      </c>
      <c r="B73" s="152" t="s">
        <v>785</v>
      </c>
      <c r="C73" s="165">
        <v>34919.839999999997</v>
      </c>
      <c r="D73" s="196">
        <v>9.7880959868649185E-4</v>
      </c>
      <c r="E73" s="197"/>
      <c r="F73" s="155"/>
      <c r="G73" s="155"/>
      <c r="H73" s="155"/>
    </row>
    <row r="74" spans="1:8" s="281" customFormat="1" x14ac:dyDescent="0.2">
      <c r="A74" s="353" t="s">
        <v>786</v>
      </c>
      <c r="B74" s="152" t="s">
        <v>787</v>
      </c>
      <c r="C74" s="165">
        <v>689.65</v>
      </c>
      <c r="D74" s="196">
        <v>1.9331017545731569E-5</v>
      </c>
      <c r="E74" s="197"/>
      <c r="F74" s="155"/>
      <c r="G74" s="155"/>
      <c r="H74" s="155"/>
    </row>
    <row r="75" spans="1:8" s="281" customFormat="1" x14ac:dyDescent="0.2">
      <c r="A75" s="353" t="s">
        <v>788</v>
      </c>
      <c r="B75" s="152" t="s">
        <v>789</v>
      </c>
      <c r="C75" s="165">
        <v>122980.5</v>
      </c>
      <c r="D75" s="196">
        <v>3.4471662485069839E-3</v>
      </c>
      <c r="E75" s="197"/>
      <c r="F75" s="155"/>
      <c r="G75" s="155"/>
      <c r="H75" s="155"/>
    </row>
    <row r="76" spans="1:8" s="281" customFormat="1" x14ac:dyDescent="0.2">
      <c r="A76" s="353" t="s">
        <v>790</v>
      </c>
      <c r="B76" s="152" t="s">
        <v>791</v>
      </c>
      <c r="C76" s="165">
        <v>298464.09999999998</v>
      </c>
      <c r="D76" s="196">
        <v>8.3660041381439596E-3</v>
      </c>
      <c r="E76" s="197"/>
      <c r="F76" s="155"/>
      <c r="G76" s="155"/>
      <c r="H76" s="155"/>
    </row>
    <row r="77" spans="1:8" s="281" customFormat="1" x14ac:dyDescent="0.2">
      <c r="A77" s="353" t="s">
        <v>792</v>
      </c>
      <c r="B77" s="152" t="s">
        <v>793</v>
      </c>
      <c r="C77" s="165">
        <v>16822</v>
      </c>
      <c r="D77" s="196">
        <v>4.7152378330210466E-4</v>
      </c>
      <c r="E77" s="197"/>
      <c r="F77" s="155"/>
      <c r="G77" s="155"/>
      <c r="H77" s="155"/>
    </row>
    <row r="78" spans="1:8" s="281" customFormat="1" x14ac:dyDescent="0.2">
      <c r="A78" s="353" t="s">
        <v>794</v>
      </c>
      <c r="B78" s="152" t="s">
        <v>795</v>
      </c>
      <c r="C78" s="165">
        <v>4089746.19</v>
      </c>
      <c r="D78" s="196">
        <v>0.11463634503948211</v>
      </c>
      <c r="E78" s="197"/>
      <c r="F78" s="155"/>
      <c r="G78" s="155"/>
      <c r="H78" s="155"/>
    </row>
    <row r="79" spans="1:8" s="281" customFormat="1" x14ac:dyDescent="0.2">
      <c r="A79" s="353" t="s">
        <v>796</v>
      </c>
      <c r="B79" s="152" t="s">
        <v>797</v>
      </c>
      <c r="C79" s="165">
        <v>85182</v>
      </c>
      <c r="D79" s="196">
        <v>2.3876672755463015E-3</v>
      </c>
      <c r="E79" s="197"/>
      <c r="F79" s="155"/>
      <c r="G79" s="155"/>
      <c r="H79" s="155"/>
    </row>
    <row r="80" spans="1:8" s="281" customFormat="1" x14ac:dyDescent="0.2">
      <c r="A80" s="353" t="s">
        <v>798</v>
      </c>
      <c r="B80" s="152" t="s">
        <v>799</v>
      </c>
      <c r="C80" s="165">
        <v>185832</v>
      </c>
      <c r="D80" s="196">
        <v>5.2089054630006367E-3</v>
      </c>
      <c r="E80" s="197"/>
      <c r="F80" s="155"/>
      <c r="G80" s="155"/>
      <c r="H80" s="155"/>
    </row>
    <row r="81" spans="1:8" s="281" customFormat="1" x14ac:dyDescent="0.2">
      <c r="A81" s="353" t="s">
        <v>800</v>
      </c>
      <c r="B81" s="152" t="s">
        <v>801</v>
      </c>
      <c r="C81" s="165">
        <v>1227841.8899999999</v>
      </c>
      <c r="D81" s="196">
        <v>3.4416636147283713E-2</v>
      </c>
      <c r="E81" s="197"/>
      <c r="F81" s="155"/>
      <c r="G81" s="155"/>
      <c r="H81" s="155"/>
    </row>
    <row r="82" spans="1:8" x14ac:dyDescent="0.2">
      <c r="A82" s="153"/>
      <c r="B82" s="153" t="s">
        <v>389</v>
      </c>
      <c r="C82" s="166">
        <f>SUM(C8:C81)</f>
        <v>35675825.050000004</v>
      </c>
      <c r="D82" s="198">
        <f>SUM(D8:D81)</f>
        <v>0.99999999999999978</v>
      </c>
      <c r="E82" s="180"/>
    </row>
    <row r="83" spans="1:8" x14ac:dyDescent="0.2">
      <c r="A83" s="199"/>
      <c r="B83" s="199"/>
      <c r="C83" s="200"/>
      <c r="D83" s="201"/>
      <c r="E83" s="202"/>
    </row>
    <row r="84" spans="1:8" x14ac:dyDescent="0.2">
      <c r="A84" s="199"/>
      <c r="B84" s="199"/>
      <c r="C84" s="199"/>
      <c r="D84" s="200"/>
      <c r="E84" s="201"/>
    </row>
    <row r="85" spans="1:8" x14ac:dyDescent="0.2">
      <c r="C85" s="155"/>
      <c r="D85" s="119"/>
      <c r="E85" s="194"/>
    </row>
    <row r="86" spans="1:8" x14ac:dyDescent="0.2">
      <c r="C86" s="155"/>
      <c r="D86" s="119"/>
      <c r="E86" s="194"/>
    </row>
    <row r="87" spans="1:8" x14ac:dyDescent="0.2">
      <c r="C87" s="155"/>
      <c r="D87" s="119"/>
      <c r="E87" s="194"/>
    </row>
    <row r="88" spans="1:8" x14ac:dyDescent="0.2">
      <c r="C88" s="155"/>
      <c r="D88" s="119"/>
      <c r="E88" s="194"/>
    </row>
    <row r="89" spans="1:8" x14ac:dyDescent="0.2">
      <c r="C89" s="155"/>
      <c r="D89" s="119"/>
      <c r="E89" s="194"/>
    </row>
    <row r="90" spans="1:8" ht="12" x14ac:dyDescent="0.2">
      <c r="B90" s="379"/>
      <c r="C90" s="380"/>
      <c r="D90" s="379"/>
      <c r="E90" s="381"/>
    </row>
    <row r="91" spans="1:8" ht="22.5" x14ac:dyDescent="0.2">
      <c r="B91" s="382" t="s">
        <v>1052</v>
      </c>
      <c r="C91" s="383"/>
      <c r="D91" s="384" t="s">
        <v>1054</v>
      </c>
      <c r="E91" s="384"/>
    </row>
  </sheetData>
  <mergeCells count="1">
    <mergeCell ref="D91:E91"/>
  </mergeCells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opLeftCell="A97" zoomScaleNormal="100" zoomScaleSheetLayoutView="100" workbookViewId="0">
      <selection sqref="A1:G1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1" customFormat="1" ht="11.25" customHeight="1" x14ac:dyDescent="0.2">
      <c r="A1" s="72" t="s">
        <v>43</v>
      </c>
      <c r="B1" s="72"/>
      <c r="C1" s="42"/>
      <c r="D1" s="42"/>
      <c r="E1" s="42"/>
      <c r="F1" s="102"/>
      <c r="G1" s="7"/>
    </row>
    <row r="2" spans="1:7" s="41" customFormat="1" ht="11.25" customHeight="1" x14ac:dyDescent="0.2">
      <c r="A2" s="72" t="s">
        <v>0</v>
      </c>
      <c r="B2" s="72"/>
      <c r="C2" s="42"/>
      <c r="D2" s="42"/>
      <c r="E2" s="42"/>
    </row>
    <row r="3" spans="1:7" s="41" customFormat="1" x14ac:dyDescent="0.2">
      <c r="C3" s="42"/>
      <c r="D3" s="42"/>
      <c r="E3" s="42"/>
    </row>
    <row r="4" spans="1:7" s="41" customFormat="1" x14ac:dyDescent="0.2">
      <c r="C4" s="42"/>
      <c r="D4" s="42"/>
      <c r="E4" s="42"/>
    </row>
    <row r="5" spans="1:7" s="41" customFormat="1" ht="11.25" customHeight="1" x14ac:dyDescent="0.2">
      <c r="A5" s="10" t="s">
        <v>139</v>
      </c>
      <c r="B5" s="10"/>
      <c r="C5" s="42"/>
      <c r="D5" s="42"/>
      <c r="E5" s="42"/>
      <c r="G5" s="12" t="s">
        <v>116</v>
      </c>
    </row>
    <row r="6" spans="1:7" s="82" customFormat="1" x14ac:dyDescent="0.2">
      <c r="A6" s="44"/>
      <c r="B6" s="44"/>
      <c r="C6" s="79"/>
      <c r="D6" s="81"/>
      <c r="E6" s="81"/>
    </row>
    <row r="7" spans="1:7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51" t="s">
        <v>49</v>
      </c>
      <c r="G7" s="51" t="s">
        <v>89</v>
      </c>
    </row>
    <row r="8" spans="1:7" x14ac:dyDescent="0.2">
      <c r="A8" s="353" t="s">
        <v>802</v>
      </c>
      <c r="B8" s="152" t="s">
        <v>803</v>
      </c>
      <c r="C8" s="165">
        <v>1322817</v>
      </c>
      <c r="D8" s="165">
        <v>1322817</v>
      </c>
      <c r="E8" s="165">
        <v>0</v>
      </c>
      <c r="F8" s="177"/>
      <c r="G8" s="172"/>
    </row>
    <row r="9" spans="1:7" x14ac:dyDescent="0.2">
      <c r="A9" s="353" t="s">
        <v>804</v>
      </c>
      <c r="B9" s="152" t="s">
        <v>805</v>
      </c>
      <c r="C9" s="165">
        <v>12922534.369999999</v>
      </c>
      <c r="D9" s="165">
        <v>12922534.369999999</v>
      </c>
      <c r="E9" s="165">
        <v>0</v>
      </c>
      <c r="F9" s="165"/>
      <c r="G9" s="172"/>
    </row>
    <row r="10" spans="1:7" x14ac:dyDescent="0.2">
      <c r="A10" s="353" t="s">
        <v>806</v>
      </c>
      <c r="B10" s="152" t="s">
        <v>807</v>
      </c>
      <c r="C10" s="165">
        <v>824517</v>
      </c>
      <c r="D10" s="165">
        <v>824517</v>
      </c>
      <c r="E10" s="165">
        <v>0</v>
      </c>
      <c r="F10" s="172"/>
      <c r="G10" s="172"/>
    </row>
    <row r="11" spans="1:7" x14ac:dyDescent="0.2">
      <c r="A11" s="353" t="s">
        <v>808</v>
      </c>
      <c r="B11" s="152" t="s">
        <v>809</v>
      </c>
      <c r="C11" s="165">
        <v>76457</v>
      </c>
      <c r="D11" s="165">
        <v>76457</v>
      </c>
      <c r="E11" s="165">
        <v>0</v>
      </c>
      <c r="F11" s="172"/>
      <c r="G11" s="172"/>
    </row>
    <row r="12" spans="1:7" s="281" customFormat="1" x14ac:dyDescent="0.2">
      <c r="A12" s="362" t="s">
        <v>810</v>
      </c>
      <c r="B12" s="152" t="s">
        <v>811</v>
      </c>
      <c r="C12" s="363">
        <v>68420.649999999994</v>
      </c>
      <c r="D12" s="363">
        <v>68420.649999999994</v>
      </c>
      <c r="E12" s="364">
        <v>0</v>
      </c>
      <c r="F12" s="172"/>
      <c r="G12" s="172"/>
    </row>
    <row r="13" spans="1:7" s="281" customFormat="1" x14ac:dyDescent="0.2">
      <c r="A13" s="362" t="s">
        <v>812</v>
      </c>
      <c r="B13" s="152" t="s">
        <v>813</v>
      </c>
      <c r="C13" s="363">
        <v>25000</v>
      </c>
      <c r="D13" s="363">
        <v>25000</v>
      </c>
      <c r="E13" s="364">
        <v>0</v>
      </c>
      <c r="F13" s="172"/>
      <c r="G13" s="172"/>
    </row>
    <row r="14" spans="1:7" s="281" customFormat="1" x14ac:dyDescent="0.2">
      <c r="A14" s="362" t="s">
        <v>814</v>
      </c>
      <c r="B14" s="152" t="s">
        <v>815</v>
      </c>
      <c r="C14" s="363">
        <v>9600</v>
      </c>
      <c r="D14" s="363">
        <v>9600</v>
      </c>
      <c r="E14" s="364">
        <v>0</v>
      </c>
      <c r="F14" s="172"/>
      <c r="G14" s="172"/>
    </row>
    <row r="15" spans="1:7" s="281" customFormat="1" x14ac:dyDescent="0.2">
      <c r="A15" s="362" t="s">
        <v>816</v>
      </c>
      <c r="B15" s="152" t="s">
        <v>817</v>
      </c>
      <c r="C15" s="363">
        <v>32700</v>
      </c>
      <c r="D15" s="363">
        <v>32700</v>
      </c>
      <c r="E15" s="364">
        <v>0</v>
      </c>
      <c r="F15" s="172"/>
      <c r="G15" s="172"/>
    </row>
    <row r="16" spans="1:7" s="281" customFormat="1" x14ac:dyDescent="0.2">
      <c r="A16" s="362" t="s">
        <v>818</v>
      </c>
      <c r="B16" s="152" t="s">
        <v>819</v>
      </c>
      <c r="C16" s="363">
        <v>8500</v>
      </c>
      <c r="D16" s="363">
        <v>8500</v>
      </c>
      <c r="E16" s="364">
        <v>0</v>
      </c>
      <c r="F16" s="172"/>
      <c r="G16" s="172"/>
    </row>
    <row r="17" spans="1:7" s="281" customFormat="1" x14ac:dyDescent="0.2">
      <c r="A17" s="362" t="s">
        <v>820</v>
      </c>
      <c r="B17" s="152" t="s">
        <v>821</v>
      </c>
      <c r="C17" s="363">
        <v>14000</v>
      </c>
      <c r="D17" s="363">
        <v>14000</v>
      </c>
      <c r="E17" s="364">
        <v>0</v>
      </c>
      <c r="F17" s="172"/>
      <c r="G17" s="172"/>
    </row>
    <row r="18" spans="1:7" s="281" customFormat="1" x14ac:dyDescent="0.2">
      <c r="A18" s="362" t="s">
        <v>822</v>
      </c>
      <c r="B18" s="152" t="s">
        <v>823</v>
      </c>
      <c r="C18" s="363">
        <v>22590</v>
      </c>
      <c r="D18" s="363">
        <v>22590</v>
      </c>
      <c r="E18" s="364">
        <v>0</v>
      </c>
      <c r="F18" s="172"/>
      <c r="G18" s="172"/>
    </row>
    <row r="19" spans="1:7" s="281" customFormat="1" x14ac:dyDescent="0.2">
      <c r="A19" s="362" t="s">
        <v>824</v>
      </c>
      <c r="B19" s="152" t="s">
        <v>825</v>
      </c>
      <c r="C19" s="363">
        <v>26200</v>
      </c>
      <c r="D19" s="363">
        <v>26200</v>
      </c>
      <c r="E19" s="364">
        <v>0</v>
      </c>
      <c r="F19" s="172"/>
      <c r="G19" s="172"/>
    </row>
    <row r="20" spans="1:7" s="281" customFormat="1" x14ac:dyDescent="0.2">
      <c r="A20" s="362" t="s">
        <v>826</v>
      </c>
      <c r="B20" s="152" t="s">
        <v>827</v>
      </c>
      <c r="C20" s="363">
        <v>18880</v>
      </c>
      <c r="D20" s="363">
        <v>18880</v>
      </c>
      <c r="E20" s="364">
        <v>0</v>
      </c>
      <c r="F20" s="172"/>
      <c r="G20" s="172"/>
    </row>
    <row r="21" spans="1:7" s="281" customFormat="1" x14ac:dyDescent="0.2">
      <c r="A21" s="362" t="s">
        <v>828</v>
      </c>
      <c r="B21" s="152" t="s">
        <v>829</v>
      </c>
      <c r="C21" s="363">
        <v>29705</v>
      </c>
      <c r="D21" s="363">
        <v>29705</v>
      </c>
      <c r="E21" s="364">
        <v>0</v>
      </c>
      <c r="F21" s="172"/>
      <c r="G21" s="172"/>
    </row>
    <row r="22" spans="1:7" s="281" customFormat="1" x14ac:dyDescent="0.2">
      <c r="A22" s="362" t="s">
        <v>830</v>
      </c>
      <c r="B22" s="152" t="s">
        <v>831</v>
      </c>
      <c r="C22" s="363">
        <v>21900</v>
      </c>
      <c r="D22" s="363">
        <v>21900</v>
      </c>
      <c r="E22" s="364">
        <v>0</v>
      </c>
      <c r="F22" s="172"/>
      <c r="G22" s="172"/>
    </row>
    <row r="23" spans="1:7" s="281" customFormat="1" x14ac:dyDescent="0.2">
      <c r="A23" s="362" t="s">
        <v>832</v>
      </c>
      <c r="B23" s="152" t="s">
        <v>833</v>
      </c>
      <c r="C23" s="363">
        <v>10600</v>
      </c>
      <c r="D23" s="363">
        <v>10600</v>
      </c>
      <c r="E23" s="364">
        <v>0</v>
      </c>
      <c r="F23" s="172"/>
      <c r="G23" s="172"/>
    </row>
    <row r="24" spans="1:7" s="281" customFormat="1" x14ac:dyDescent="0.2">
      <c r="A24" s="362" t="s">
        <v>834</v>
      </c>
      <c r="B24" s="152" t="s">
        <v>835</v>
      </c>
      <c r="C24" s="363">
        <v>6550</v>
      </c>
      <c r="D24" s="363">
        <v>6550</v>
      </c>
      <c r="E24" s="364">
        <v>0</v>
      </c>
      <c r="F24" s="172"/>
      <c r="G24" s="172"/>
    </row>
    <row r="25" spans="1:7" s="281" customFormat="1" x14ac:dyDescent="0.2">
      <c r="A25" s="362" t="s">
        <v>836</v>
      </c>
      <c r="B25" s="152" t="s">
        <v>837</v>
      </c>
      <c r="C25" s="363">
        <v>1600</v>
      </c>
      <c r="D25" s="363">
        <v>1600</v>
      </c>
      <c r="E25" s="364">
        <v>0</v>
      </c>
      <c r="F25" s="172"/>
      <c r="G25" s="172"/>
    </row>
    <row r="26" spans="1:7" s="281" customFormat="1" x14ac:dyDescent="0.2">
      <c r="A26" s="362" t="s">
        <v>838</v>
      </c>
      <c r="B26" s="152" t="s">
        <v>839</v>
      </c>
      <c r="C26" s="363">
        <v>23700</v>
      </c>
      <c r="D26" s="363">
        <v>23700</v>
      </c>
      <c r="E26" s="364">
        <v>0</v>
      </c>
      <c r="F26" s="172"/>
      <c r="G26" s="172"/>
    </row>
    <row r="27" spans="1:7" s="281" customFormat="1" x14ac:dyDescent="0.2">
      <c r="A27" s="362" t="s">
        <v>840</v>
      </c>
      <c r="B27" s="152" t="s">
        <v>841</v>
      </c>
      <c r="C27" s="363">
        <v>30500</v>
      </c>
      <c r="D27" s="363">
        <v>30500</v>
      </c>
      <c r="E27" s="364">
        <v>0</v>
      </c>
      <c r="F27" s="172"/>
      <c r="G27" s="172"/>
    </row>
    <row r="28" spans="1:7" s="281" customFormat="1" x14ac:dyDescent="0.2">
      <c r="A28" s="362" t="s">
        <v>842</v>
      </c>
      <c r="B28" s="152" t="s">
        <v>843</v>
      </c>
      <c r="C28" s="363">
        <v>6850</v>
      </c>
      <c r="D28" s="363">
        <v>6850</v>
      </c>
      <c r="E28" s="364">
        <v>0</v>
      </c>
      <c r="F28" s="172"/>
      <c r="G28" s="172"/>
    </row>
    <row r="29" spans="1:7" s="281" customFormat="1" x14ac:dyDescent="0.2">
      <c r="A29" s="362" t="s">
        <v>844</v>
      </c>
      <c r="B29" s="152" t="s">
        <v>845</v>
      </c>
      <c r="C29" s="363">
        <v>400</v>
      </c>
      <c r="D29" s="363">
        <v>400</v>
      </c>
      <c r="E29" s="364">
        <v>0</v>
      </c>
      <c r="F29" s="172"/>
      <c r="G29" s="172"/>
    </row>
    <row r="30" spans="1:7" s="281" customFormat="1" x14ac:dyDescent="0.2">
      <c r="A30" s="362" t="s">
        <v>846</v>
      </c>
      <c r="B30" s="152" t="s">
        <v>847</v>
      </c>
      <c r="C30" s="363">
        <v>14301</v>
      </c>
      <c r="D30" s="363">
        <v>14301</v>
      </c>
      <c r="E30" s="364">
        <v>0</v>
      </c>
      <c r="F30" s="172"/>
      <c r="G30" s="172"/>
    </row>
    <row r="31" spans="1:7" s="281" customFormat="1" x14ac:dyDescent="0.2">
      <c r="A31" s="362" t="s">
        <v>848</v>
      </c>
      <c r="B31" s="152" t="s">
        <v>849</v>
      </c>
      <c r="C31" s="363">
        <v>2200</v>
      </c>
      <c r="D31" s="363">
        <v>2200</v>
      </c>
      <c r="E31" s="364">
        <v>0</v>
      </c>
      <c r="F31" s="172"/>
      <c r="G31" s="172"/>
    </row>
    <row r="32" spans="1:7" s="281" customFormat="1" x14ac:dyDescent="0.2">
      <c r="A32" s="362" t="s">
        <v>850</v>
      </c>
      <c r="B32" s="152" t="s">
        <v>851</v>
      </c>
      <c r="C32" s="363">
        <v>3200</v>
      </c>
      <c r="D32" s="363">
        <v>3200</v>
      </c>
      <c r="E32" s="364">
        <v>0</v>
      </c>
      <c r="F32" s="172"/>
      <c r="G32" s="172"/>
    </row>
    <row r="33" spans="1:7" s="281" customFormat="1" x14ac:dyDescent="0.2">
      <c r="A33" s="362" t="s">
        <v>852</v>
      </c>
      <c r="B33" s="152" t="s">
        <v>853</v>
      </c>
      <c r="C33" s="363">
        <v>2832</v>
      </c>
      <c r="D33" s="363">
        <v>2832</v>
      </c>
      <c r="E33" s="364">
        <v>0</v>
      </c>
      <c r="F33" s="172"/>
      <c r="G33" s="172"/>
    </row>
    <row r="34" spans="1:7" s="281" customFormat="1" x14ac:dyDescent="0.2">
      <c r="A34" s="362" t="s">
        <v>854</v>
      </c>
      <c r="B34" s="152" t="s">
        <v>855</v>
      </c>
      <c r="C34" s="363">
        <v>15000</v>
      </c>
      <c r="D34" s="363">
        <v>15000</v>
      </c>
      <c r="E34" s="364">
        <v>0</v>
      </c>
      <c r="F34" s="172"/>
      <c r="G34" s="172"/>
    </row>
    <row r="35" spans="1:7" s="281" customFormat="1" x14ac:dyDescent="0.2">
      <c r="A35" s="362" t="s">
        <v>856</v>
      </c>
      <c r="B35" s="152" t="s">
        <v>857</v>
      </c>
      <c r="C35" s="363">
        <v>1000</v>
      </c>
      <c r="D35" s="363">
        <v>1000</v>
      </c>
      <c r="E35" s="364">
        <v>0</v>
      </c>
      <c r="F35" s="172"/>
      <c r="G35" s="172"/>
    </row>
    <row r="36" spans="1:7" s="281" customFormat="1" x14ac:dyDescent="0.2">
      <c r="A36" s="362" t="s">
        <v>858</v>
      </c>
      <c r="B36" s="152" t="s">
        <v>859</v>
      </c>
      <c r="C36" s="363">
        <v>9500</v>
      </c>
      <c r="D36" s="363">
        <v>9500</v>
      </c>
      <c r="E36" s="364">
        <v>0</v>
      </c>
      <c r="F36" s="172"/>
      <c r="G36" s="172"/>
    </row>
    <row r="37" spans="1:7" s="281" customFormat="1" x14ac:dyDescent="0.2">
      <c r="A37" s="362" t="s">
        <v>860</v>
      </c>
      <c r="B37" s="152" t="s">
        <v>861</v>
      </c>
      <c r="C37" s="363">
        <v>7550</v>
      </c>
      <c r="D37" s="363">
        <v>7550</v>
      </c>
      <c r="E37" s="364">
        <v>0</v>
      </c>
      <c r="F37" s="172"/>
      <c r="G37" s="172"/>
    </row>
    <row r="38" spans="1:7" s="281" customFormat="1" x14ac:dyDescent="0.2">
      <c r="A38" s="362" t="s">
        <v>862</v>
      </c>
      <c r="B38" s="152" t="s">
        <v>863</v>
      </c>
      <c r="C38" s="363">
        <v>114544.74</v>
      </c>
      <c r="D38" s="363">
        <v>114544.74</v>
      </c>
      <c r="E38" s="364">
        <v>0</v>
      </c>
      <c r="F38" s="172"/>
      <c r="G38" s="172"/>
    </row>
    <row r="39" spans="1:7" s="281" customFormat="1" x14ac:dyDescent="0.2">
      <c r="A39" s="362" t="s">
        <v>864</v>
      </c>
      <c r="B39" s="152" t="s">
        <v>865</v>
      </c>
      <c r="C39" s="363">
        <v>25000</v>
      </c>
      <c r="D39" s="363">
        <v>25000</v>
      </c>
      <c r="E39" s="364">
        <v>0</v>
      </c>
      <c r="F39" s="172"/>
      <c r="G39" s="172"/>
    </row>
    <row r="40" spans="1:7" s="281" customFormat="1" x14ac:dyDescent="0.2">
      <c r="A40" s="362" t="s">
        <v>866</v>
      </c>
      <c r="B40" s="152" t="s">
        <v>867</v>
      </c>
      <c r="C40" s="363">
        <v>2700</v>
      </c>
      <c r="D40" s="363">
        <v>2700</v>
      </c>
      <c r="E40" s="364">
        <v>0</v>
      </c>
      <c r="F40" s="172"/>
      <c r="G40" s="172"/>
    </row>
    <row r="41" spans="1:7" s="281" customFormat="1" x14ac:dyDescent="0.2">
      <c r="A41" s="362" t="s">
        <v>868</v>
      </c>
      <c r="B41" s="152" t="s">
        <v>869</v>
      </c>
      <c r="C41" s="363">
        <v>500</v>
      </c>
      <c r="D41" s="363">
        <v>500</v>
      </c>
      <c r="E41" s="364">
        <v>0</v>
      </c>
      <c r="F41" s="172"/>
      <c r="G41" s="172"/>
    </row>
    <row r="42" spans="1:7" s="281" customFormat="1" x14ac:dyDescent="0.2">
      <c r="A42" s="362" t="s">
        <v>870</v>
      </c>
      <c r="B42" s="152" t="s">
        <v>871</v>
      </c>
      <c r="C42" s="363">
        <v>1800</v>
      </c>
      <c r="D42" s="363">
        <v>1800</v>
      </c>
      <c r="E42" s="364">
        <v>0</v>
      </c>
      <c r="F42" s="172"/>
      <c r="G42" s="172"/>
    </row>
    <row r="43" spans="1:7" s="281" customFormat="1" x14ac:dyDescent="0.2">
      <c r="A43" s="362" t="s">
        <v>872</v>
      </c>
      <c r="B43" s="152" t="s">
        <v>873</v>
      </c>
      <c r="C43" s="363">
        <v>1650</v>
      </c>
      <c r="D43" s="363">
        <v>1650</v>
      </c>
      <c r="E43" s="364">
        <v>0</v>
      </c>
      <c r="F43" s="172"/>
      <c r="G43" s="172"/>
    </row>
    <row r="44" spans="1:7" s="281" customFormat="1" x14ac:dyDescent="0.2">
      <c r="A44" s="362" t="s">
        <v>874</v>
      </c>
      <c r="B44" s="152" t="s">
        <v>875</v>
      </c>
      <c r="C44" s="363">
        <v>24900</v>
      </c>
      <c r="D44" s="363">
        <v>24900</v>
      </c>
      <c r="E44" s="364">
        <v>0</v>
      </c>
      <c r="F44" s="172"/>
      <c r="G44" s="172"/>
    </row>
    <row r="45" spans="1:7" s="281" customFormat="1" x14ac:dyDescent="0.2">
      <c r="A45" s="362" t="s">
        <v>876</v>
      </c>
      <c r="B45" s="152" t="s">
        <v>877</v>
      </c>
      <c r="C45" s="363">
        <v>1350</v>
      </c>
      <c r="D45" s="363">
        <v>1350</v>
      </c>
      <c r="E45" s="364">
        <v>0</v>
      </c>
      <c r="F45" s="172"/>
      <c r="G45" s="172"/>
    </row>
    <row r="46" spans="1:7" s="281" customFormat="1" x14ac:dyDescent="0.2">
      <c r="A46" s="362" t="s">
        <v>878</v>
      </c>
      <c r="B46" s="152" t="s">
        <v>879</v>
      </c>
      <c r="C46" s="363">
        <v>5000</v>
      </c>
      <c r="D46" s="363">
        <v>5000</v>
      </c>
      <c r="E46" s="364">
        <v>0</v>
      </c>
      <c r="F46" s="172"/>
      <c r="G46" s="172"/>
    </row>
    <row r="47" spans="1:7" s="281" customFormat="1" x14ac:dyDescent="0.2">
      <c r="A47" s="362" t="s">
        <v>880</v>
      </c>
      <c r="B47" s="152" t="s">
        <v>881</v>
      </c>
      <c r="C47" s="363">
        <v>400</v>
      </c>
      <c r="D47" s="363">
        <v>400</v>
      </c>
      <c r="E47" s="364">
        <v>0</v>
      </c>
      <c r="F47" s="172"/>
      <c r="G47" s="172"/>
    </row>
    <row r="48" spans="1:7" s="281" customFormat="1" x14ac:dyDescent="0.2">
      <c r="A48" s="362" t="s">
        <v>882</v>
      </c>
      <c r="B48" s="152" t="s">
        <v>883</v>
      </c>
      <c r="C48" s="363">
        <v>5250</v>
      </c>
      <c r="D48" s="363">
        <v>5250</v>
      </c>
      <c r="E48" s="364">
        <v>0</v>
      </c>
      <c r="F48" s="172"/>
      <c r="G48" s="172"/>
    </row>
    <row r="49" spans="1:7" s="281" customFormat="1" x14ac:dyDescent="0.2">
      <c r="A49" s="362" t="s">
        <v>884</v>
      </c>
      <c r="B49" s="152" t="s">
        <v>885</v>
      </c>
      <c r="C49" s="363">
        <v>6910</v>
      </c>
      <c r="D49" s="363">
        <v>6910</v>
      </c>
      <c r="E49" s="364">
        <v>0</v>
      </c>
      <c r="F49" s="172"/>
      <c r="G49" s="172"/>
    </row>
    <row r="50" spans="1:7" s="281" customFormat="1" x14ac:dyDescent="0.2">
      <c r="A50" s="362" t="s">
        <v>886</v>
      </c>
      <c r="B50" s="152" t="s">
        <v>887</v>
      </c>
      <c r="C50" s="363">
        <v>1600</v>
      </c>
      <c r="D50" s="363">
        <v>1600</v>
      </c>
      <c r="E50" s="364">
        <v>0</v>
      </c>
      <c r="F50" s="172"/>
      <c r="G50" s="172"/>
    </row>
    <row r="51" spans="1:7" s="281" customFormat="1" x14ac:dyDescent="0.2">
      <c r="A51" s="362" t="s">
        <v>888</v>
      </c>
      <c r="B51" s="152" t="s">
        <v>889</v>
      </c>
      <c r="C51" s="363">
        <v>2150</v>
      </c>
      <c r="D51" s="363">
        <v>2150</v>
      </c>
      <c r="E51" s="364">
        <v>0</v>
      </c>
      <c r="F51" s="172"/>
      <c r="G51" s="172"/>
    </row>
    <row r="52" spans="1:7" s="281" customFormat="1" x14ac:dyDescent="0.2">
      <c r="A52" s="362" t="s">
        <v>890</v>
      </c>
      <c r="B52" s="152" t="s">
        <v>891</v>
      </c>
      <c r="C52" s="363">
        <v>200</v>
      </c>
      <c r="D52" s="363">
        <v>200</v>
      </c>
      <c r="E52" s="364">
        <v>0</v>
      </c>
      <c r="F52" s="172"/>
      <c r="G52" s="172"/>
    </row>
    <row r="53" spans="1:7" s="281" customFormat="1" x14ac:dyDescent="0.2">
      <c r="A53" s="362" t="s">
        <v>892</v>
      </c>
      <c r="B53" s="152" t="s">
        <v>893</v>
      </c>
      <c r="C53" s="363">
        <v>13000</v>
      </c>
      <c r="D53" s="363">
        <v>13000</v>
      </c>
      <c r="E53" s="364">
        <v>0</v>
      </c>
      <c r="F53" s="172"/>
      <c r="G53" s="172"/>
    </row>
    <row r="54" spans="1:7" s="281" customFormat="1" x14ac:dyDescent="0.2">
      <c r="A54" s="362" t="s">
        <v>894</v>
      </c>
      <c r="B54" s="152" t="s">
        <v>895</v>
      </c>
      <c r="C54" s="363">
        <v>28300</v>
      </c>
      <c r="D54" s="363">
        <v>28300</v>
      </c>
      <c r="E54" s="364">
        <v>0</v>
      </c>
      <c r="F54" s="172"/>
      <c r="G54" s="172"/>
    </row>
    <row r="55" spans="1:7" s="281" customFormat="1" x14ac:dyDescent="0.2">
      <c r="A55" s="362" t="s">
        <v>896</v>
      </c>
      <c r="B55" s="152" t="s">
        <v>897</v>
      </c>
      <c r="C55" s="363">
        <v>1000</v>
      </c>
      <c r="D55" s="363">
        <v>1000</v>
      </c>
      <c r="E55" s="364">
        <v>0</v>
      </c>
      <c r="F55" s="172"/>
      <c r="G55" s="172"/>
    </row>
    <row r="56" spans="1:7" s="281" customFormat="1" x14ac:dyDescent="0.2">
      <c r="A56" s="362" t="s">
        <v>898</v>
      </c>
      <c r="B56" s="152" t="s">
        <v>899</v>
      </c>
      <c r="C56" s="363">
        <v>300</v>
      </c>
      <c r="D56" s="363">
        <v>300</v>
      </c>
      <c r="E56" s="364">
        <v>0</v>
      </c>
      <c r="F56" s="172"/>
      <c r="G56" s="172"/>
    </row>
    <row r="57" spans="1:7" s="281" customFormat="1" x14ac:dyDescent="0.2">
      <c r="A57" s="362" t="s">
        <v>900</v>
      </c>
      <c r="B57" s="152" t="s">
        <v>901</v>
      </c>
      <c r="C57" s="363">
        <v>27600</v>
      </c>
      <c r="D57" s="363">
        <v>27600</v>
      </c>
      <c r="E57" s="364">
        <v>0</v>
      </c>
      <c r="F57" s="172"/>
      <c r="G57" s="172"/>
    </row>
    <row r="58" spans="1:7" s="281" customFormat="1" x14ac:dyDescent="0.2">
      <c r="A58" s="362" t="s">
        <v>902</v>
      </c>
      <c r="B58" s="152" t="s">
        <v>903</v>
      </c>
      <c r="C58" s="363">
        <v>2000</v>
      </c>
      <c r="D58" s="363">
        <v>2000</v>
      </c>
      <c r="E58" s="364">
        <v>0</v>
      </c>
      <c r="F58" s="172"/>
      <c r="G58" s="172"/>
    </row>
    <row r="59" spans="1:7" s="281" customFormat="1" x14ac:dyDescent="0.2">
      <c r="A59" s="362" t="s">
        <v>904</v>
      </c>
      <c r="B59" s="152" t="s">
        <v>905</v>
      </c>
      <c r="C59" s="363">
        <v>2350</v>
      </c>
      <c r="D59" s="363">
        <v>2350</v>
      </c>
      <c r="E59" s="364">
        <v>0</v>
      </c>
      <c r="F59" s="172"/>
      <c r="G59" s="172"/>
    </row>
    <row r="60" spans="1:7" s="281" customFormat="1" x14ac:dyDescent="0.2">
      <c r="A60" s="362" t="s">
        <v>906</v>
      </c>
      <c r="B60" s="152" t="s">
        <v>907</v>
      </c>
      <c r="C60" s="363">
        <v>2550</v>
      </c>
      <c r="D60" s="363">
        <v>2550</v>
      </c>
      <c r="E60" s="364">
        <v>0</v>
      </c>
      <c r="F60" s="172"/>
      <c r="G60" s="172"/>
    </row>
    <row r="61" spans="1:7" s="281" customFormat="1" x14ac:dyDescent="0.2">
      <c r="A61" s="362" t="s">
        <v>908</v>
      </c>
      <c r="B61" s="152" t="s">
        <v>909</v>
      </c>
      <c r="C61" s="363">
        <v>31000</v>
      </c>
      <c r="D61" s="363">
        <v>31000</v>
      </c>
      <c r="E61" s="364">
        <v>0</v>
      </c>
      <c r="F61" s="172"/>
      <c r="G61" s="172"/>
    </row>
    <row r="62" spans="1:7" s="281" customFormat="1" x14ac:dyDescent="0.2">
      <c r="A62" s="362" t="s">
        <v>910</v>
      </c>
      <c r="B62" s="152" t="s">
        <v>911</v>
      </c>
      <c r="C62" s="363">
        <v>4099.6000000000004</v>
      </c>
      <c r="D62" s="363">
        <v>4099.6000000000004</v>
      </c>
      <c r="E62" s="364">
        <v>0</v>
      </c>
      <c r="F62" s="172"/>
      <c r="G62" s="172"/>
    </row>
    <row r="63" spans="1:7" s="281" customFormat="1" x14ac:dyDescent="0.2">
      <c r="A63" s="362" t="s">
        <v>912</v>
      </c>
      <c r="B63" s="152" t="s">
        <v>913</v>
      </c>
      <c r="C63" s="363">
        <v>24499.15</v>
      </c>
      <c r="D63" s="363">
        <v>24499.15</v>
      </c>
      <c r="E63" s="364">
        <v>0</v>
      </c>
      <c r="F63" s="172"/>
      <c r="G63" s="172"/>
    </row>
    <row r="64" spans="1:7" s="281" customFormat="1" x14ac:dyDescent="0.2">
      <c r="A64" s="362" t="s">
        <v>914</v>
      </c>
      <c r="B64" s="152" t="s">
        <v>915</v>
      </c>
      <c r="C64" s="363">
        <v>4076.25</v>
      </c>
      <c r="D64" s="363">
        <v>4076.25</v>
      </c>
      <c r="E64" s="364">
        <v>0</v>
      </c>
      <c r="F64" s="172"/>
      <c r="G64" s="172"/>
    </row>
    <row r="65" spans="1:7" s="281" customFormat="1" x14ac:dyDescent="0.2">
      <c r="A65" s="362" t="s">
        <v>916</v>
      </c>
      <c r="B65" s="152" t="s">
        <v>917</v>
      </c>
      <c r="C65" s="363">
        <v>1500.5</v>
      </c>
      <c r="D65" s="363">
        <v>1500.5</v>
      </c>
      <c r="E65" s="364">
        <v>0</v>
      </c>
      <c r="F65" s="172"/>
      <c r="G65" s="172"/>
    </row>
    <row r="66" spans="1:7" s="281" customFormat="1" x14ac:dyDescent="0.2">
      <c r="A66" s="362" t="s">
        <v>918</v>
      </c>
      <c r="B66" s="152" t="s">
        <v>919</v>
      </c>
      <c r="C66" s="363">
        <v>5600</v>
      </c>
      <c r="D66" s="363">
        <v>5600</v>
      </c>
      <c r="E66" s="364">
        <v>0</v>
      </c>
      <c r="F66" s="172"/>
      <c r="G66" s="172"/>
    </row>
    <row r="67" spans="1:7" s="281" customFormat="1" x14ac:dyDescent="0.2">
      <c r="A67" s="362" t="s">
        <v>920</v>
      </c>
      <c r="B67" s="152" t="s">
        <v>921</v>
      </c>
      <c r="C67" s="363">
        <v>3830</v>
      </c>
      <c r="D67" s="363">
        <v>3830</v>
      </c>
      <c r="E67" s="364">
        <v>0</v>
      </c>
      <c r="F67" s="172"/>
      <c r="G67" s="172"/>
    </row>
    <row r="68" spans="1:7" s="281" customFormat="1" x14ac:dyDescent="0.2">
      <c r="A68" s="362" t="s">
        <v>922</v>
      </c>
      <c r="B68" s="152" t="s">
        <v>923</v>
      </c>
      <c r="C68" s="363">
        <v>17652.5</v>
      </c>
      <c r="D68" s="363">
        <v>17652.5</v>
      </c>
      <c r="E68" s="364">
        <v>0</v>
      </c>
      <c r="F68" s="172"/>
      <c r="G68" s="172"/>
    </row>
    <row r="69" spans="1:7" s="281" customFormat="1" x14ac:dyDescent="0.2">
      <c r="A69" s="362" t="s">
        <v>924</v>
      </c>
      <c r="B69" s="152" t="s">
        <v>925</v>
      </c>
      <c r="C69" s="363">
        <v>8400</v>
      </c>
      <c r="D69" s="363">
        <v>8400</v>
      </c>
      <c r="E69" s="364">
        <v>0</v>
      </c>
      <c r="F69" s="172"/>
      <c r="G69" s="172"/>
    </row>
    <row r="70" spans="1:7" s="281" customFormat="1" x14ac:dyDescent="0.2">
      <c r="A70" s="362" t="s">
        <v>926</v>
      </c>
      <c r="B70" s="152" t="s">
        <v>927</v>
      </c>
      <c r="C70" s="363">
        <v>1104</v>
      </c>
      <c r="D70" s="363">
        <v>1104</v>
      </c>
      <c r="E70" s="364">
        <v>0</v>
      </c>
      <c r="F70" s="172"/>
      <c r="G70" s="172"/>
    </row>
    <row r="71" spans="1:7" s="281" customFormat="1" x14ac:dyDescent="0.2">
      <c r="A71" s="362" t="s">
        <v>928</v>
      </c>
      <c r="B71" s="152" t="s">
        <v>929</v>
      </c>
      <c r="C71" s="363">
        <v>805</v>
      </c>
      <c r="D71" s="363">
        <v>805</v>
      </c>
      <c r="E71" s="364">
        <v>0</v>
      </c>
      <c r="F71" s="172"/>
      <c r="G71" s="172"/>
    </row>
    <row r="72" spans="1:7" s="281" customFormat="1" x14ac:dyDescent="0.2">
      <c r="A72" s="362" t="s">
        <v>930</v>
      </c>
      <c r="B72" s="152" t="s">
        <v>931</v>
      </c>
      <c r="C72" s="363">
        <v>1443.75</v>
      </c>
      <c r="D72" s="363">
        <v>1443.75</v>
      </c>
      <c r="E72" s="364">
        <v>0</v>
      </c>
      <c r="F72" s="172"/>
      <c r="G72" s="172"/>
    </row>
    <row r="73" spans="1:7" s="281" customFormat="1" x14ac:dyDescent="0.2">
      <c r="A73" s="362" t="s">
        <v>932</v>
      </c>
      <c r="B73" s="152" t="s">
        <v>933</v>
      </c>
      <c r="C73" s="363">
        <v>2121.7399999999998</v>
      </c>
      <c r="D73" s="363">
        <v>2121.7399999999998</v>
      </c>
      <c r="E73" s="364">
        <v>0</v>
      </c>
      <c r="F73" s="172"/>
      <c r="G73" s="172"/>
    </row>
    <row r="74" spans="1:7" s="281" customFormat="1" x14ac:dyDescent="0.2">
      <c r="A74" s="362" t="s">
        <v>934</v>
      </c>
      <c r="B74" s="152" t="s">
        <v>935</v>
      </c>
      <c r="C74" s="363">
        <v>641.49</v>
      </c>
      <c r="D74" s="363">
        <v>641.49</v>
      </c>
      <c r="E74" s="364">
        <v>0</v>
      </c>
      <c r="F74" s="172"/>
      <c r="G74" s="172"/>
    </row>
    <row r="75" spans="1:7" s="281" customFormat="1" x14ac:dyDescent="0.2">
      <c r="A75" s="362" t="s">
        <v>936</v>
      </c>
      <c r="B75" s="152" t="s">
        <v>937</v>
      </c>
      <c r="C75" s="363">
        <v>3633.25</v>
      </c>
      <c r="D75" s="363">
        <v>3633.25</v>
      </c>
      <c r="E75" s="364">
        <v>0</v>
      </c>
      <c r="F75" s="172"/>
      <c r="G75" s="172"/>
    </row>
    <row r="76" spans="1:7" s="281" customFormat="1" x14ac:dyDescent="0.2">
      <c r="A76" s="362" t="s">
        <v>938</v>
      </c>
      <c r="B76" s="152" t="s">
        <v>939</v>
      </c>
      <c r="C76" s="363">
        <v>1784.57</v>
      </c>
      <c r="D76" s="363">
        <v>1784.57</v>
      </c>
      <c r="E76" s="364">
        <v>0</v>
      </c>
      <c r="F76" s="172"/>
      <c r="G76" s="172"/>
    </row>
    <row r="77" spans="1:7" s="281" customFormat="1" x14ac:dyDescent="0.2">
      <c r="A77" s="362" t="s">
        <v>940</v>
      </c>
      <c r="B77" s="152" t="s">
        <v>941</v>
      </c>
      <c r="C77" s="363">
        <v>27136.31</v>
      </c>
      <c r="D77" s="363">
        <v>27136.31</v>
      </c>
      <c r="E77" s="364">
        <v>0</v>
      </c>
      <c r="F77" s="172"/>
      <c r="G77" s="172"/>
    </row>
    <row r="78" spans="1:7" s="281" customFormat="1" x14ac:dyDescent="0.2">
      <c r="A78" s="362" t="s">
        <v>942</v>
      </c>
      <c r="B78" s="152" t="s">
        <v>943</v>
      </c>
      <c r="C78" s="363">
        <v>709.73</v>
      </c>
      <c r="D78" s="363">
        <v>709.73</v>
      </c>
      <c r="E78" s="364">
        <v>0</v>
      </c>
      <c r="F78" s="172"/>
      <c r="G78" s="172"/>
    </row>
    <row r="79" spans="1:7" s="281" customFormat="1" x14ac:dyDescent="0.2">
      <c r="A79" s="362" t="s">
        <v>944</v>
      </c>
      <c r="B79" s="152" t="s">
        <v>945</v>
      </c>
      <c r="C79" s="363">
        <v>3000</v>
      </c>
      <c r="D79" s="363">
        <v>3000</v>
      </c>
      <c r="E79" s="364">
        <v>0</v>
      </c>
      <c r="F79" s="172"/>
      <c r="G79" s="172"/>
    </row>
    <row r="80" spans="1:7" s="281" customFormat="1" x14ac:dyDescent="0.2">
      <c r="A80" s="362" t="s">
        <v>946</v>
      </c>
      <c r="B80" s="152" t="s">
        <v>947</v>
      </c>
      <c r="C80" s="363">
        <v>16200.88</v>
      </c>
      <c r="D80" s="363">
        <v>16200.88</v>
      </c>
      <c r="E80" s="364">
        <v>0</v>
      </c>
      <c r="F80" s="172"/>
      <c r="G80" s="172"/>
    </row>
    <row r="81" spans="1:7" s="281" customFormat="1" x14ac:dyDescent="0.2">
      <c r="A81" s="362" t="s">
        <v>948</v>
      </c>
      <c r="B81" s="152" t="s">
        <v>949</v>
      </c>
      <c r="C81" s="363">
        <v>1574.67</v>
      </c>
      <c r="D81" s="363">
        <v>1574.67</v>
      </c>
      <c r="E81" s="364">
        <v>0</v>
      </c>
      <c r="F81" s="172"/>
      <c r="G81" s="172"/>
    </row>
    <row r="82" spans="1:7" s="281" customFormat="1" x14ac:dyDescent="0.2">
      <c r="A82" s="362" t="s">
        <v>950</v>
      </c>
      <c r="B82" s="152" t="s">
        <v>951</v>
      </c>
      <c r="C82" s="363">
        <v>425.33</v>
      </c>
      <c r="D82" s="363">
        <v>425.33</v>
      </c>
      <c r="E82" s="364">
        <v>0</v>
      </c>
      <c r="F82" s="172"/>
      <c r="G82" s="172"/>
    </row>
    <row r="83" spans="1:7" s="281" customFormat="1" x14ac:dyDescent="0.2">
      <c r="A83" s="362" t="s">
        <v>952</v>
      </c>
      <c r="B83" s="152" t="s">
        <v>953</v>
      </c>
      <c r="C83" s="363">
        <v>83700.789999999994</v>
      </c>
      <c r="D83" s="363">
        <v>83700.789999999994</v>
      </c>
      <c r="E83" s="364">
        <v>0</v>
      </c>
      <c r="F83" s="172"/>
      <c r="G83" s="172"/>
    </row>
    <row r="84" spans="1:7" s="281" customFormat="1" x14ac:dyDescent="0.2">
      <c r="A84" s="362" t="s">
        <v>954</v>
      </c>
      <c r="B84" s="152" t="s">
        <v>955</v>
      </c>
      <c r="C84" s="363">
        <v>1802.8</v>
      </c>
      <c r="D84" s="363">
        <v>1802.8</v>
      </c>
      <c r="E84" s="364">
        <v>0</v>
      </c>
      <c r="F84" s="172"/>
      <c r="G84" s="172"/>
    </row>
    <row r="85" spans="1:7" s="281" customFormat="1" x14ac:dyDescent="0.2">
      <c r="A85" s="362" t="s">
        <v>956</v>
      </c>
      <c r="B85" s="152" t="s">
        <v>957</v>
      </c>
      <c r="C85" s="363">
        <v>33593.599999999999</v>
      </c>
      <c r="D85" s="363">
        <v>33593.599999999999</v>
      </c>
      <c r="E85" s="364">
        <v>0</v>
      </c>
      <c r="F85" s="172"/>
      <c r="G85" s="172"/>
    </row>
    <row r="86" spans="1:7" s="281" customFormat="1" x14ac:dyDescent="0.2">
      <c r="A86" s="362" t="s">
        <v>958</v>
      </c>
      <c r="B86" s="152" t="s">
        <v>959</v>
      </c>
      <c r="C86" s="363">
        <v>6128.81</v>
      </c>
      <c r="D86" s="363">
        <v>6128.81</v>
      </c>
      <c r="E86" s="364">
        <v>0</v>
      </c>
      <c r="F86" s="172"/>
      <c r="G86" s="172"/>
    </row>
    <row r="87" spans="1:7" s="281" customFormat="1" x14ac:dyDescent="0.2">
      <c r="A87" s="362" t="s">
        <v>960</v>
      </c>
      <c r="B87" s="152" t="s">
        <v>961</v>
      </c>
      <c r="C87" s="363">
        <v>3395.87</v>
      </c>
      <c r="D87" s="363">
        <v>3395.87</v>
      </c>
      <c r="E87" s="364">
        <v>0</v>
      </c>
      <c r="F87" s="172"/>
      <c r="G87" s="172"/>
    </row>
    <row r="88" spans="1:7" s="281" customFormat="1" x14ac:dyDescent="0.2">
      <c r="A88" s="362" t="s">
        <v>962</v>
      </c>
      <c r="B88" s="152" t="s">
        <v>963</v>
      </c>
      <c r="C88" s="363">
        <v>1601.63</v>
      </c>
      <c r="D88" s="363">
        <v>1601.63</v>
      </c>
      <c r="E88" s="364">
        <v>0</v>
      </c>
      <c r="F88" s="172"/>
      <c r="G88" s="172"/>
    </row>
    <row r="89" spans="1:7" s="281" customFormat="1" x14ac:dyDescent="0.2">
      <c r="A89" s="362" t="s">
        <v>964</v>
      </c>
      <c r="B89" s="152" t="s">
        <v>965</v>
      </c>
      <c r="C89" s="363">
        <v>6085.2</v>
      </c>
      <c r="D89" s="363">
        <v>6085.2</v>
      </c>
      <c r="E89" s="364">
        <v>0</v>
      </c>
      <c r="F89" s="172"/>
      <c r="G89" s="172"/>
    </row>
    <row r="90" spans="1:7" s="281" customFormat="1" x14ac:dyDescent="0.2">
      <c r="A90" s="362" t="s">
        <v>966</v>
      </c>
      <c r="B90" s="152" t="s">
        <v>967</v>
      </c>
      <c r="C90" s="363">
        <v>10559.59</v>
      </c>
      <c r="D90" s="363">
        <v>10559.59</v>
      </c>
      <c r="E90" s="364">
        <v>0</v>
      </c>
      <c r="F90" s="172"/>
      <c r="G90" s="172"/>
    </row>
    <row r="91" spans="1:7" s="281" customFormat="1" x14ac:dyDescent="0.2">
      <c r="A91" s="362" t="s">
        <v>968</v>
      </c>
      <c r="B91" s="152" t="s">
        <v>969</v>
      </c>
      <c r="C91" s="363">
        <v>6256.01</v>
      </c>
      <c r="D91" s="363">
        <v>6256.01</v>
      </c>
      <c r="E91" s="364">
        <v>0</v>
      </c>
      <c r="F91" s="172"/>
      <c r="G91" s="172"/>
    </row>
    <row r="92" spans="1:7" s="281" customFormat="1" x14ac:dyDescent="0.2">
      <c r="A92" s="362" t="s">
        <v>970</v>
      </c>
      <c r="B92" s="152" t="s">
        <v>971</v>
      </c>
      <c r="C92" s="363">
        <v>25564.5</v>
      </c>
      <c r="D92" s="363">
        <v>25564.5</v>
      </c>
      <c r="E92" s="364">
        <v>0</v>
      </c>
      <c r="F92" s="172"/>
      <c r="G92" s="172"/>
    </row>
    <row r="93" spans="1:7" s="281" customFormat="1" x14ac:dyDescent="0.2">
      <c r="A93" s="362" t="s">
        <v>972</v>
      </c>
      <c r="B93" s="152" t="s">
        <v>973</v>
      </c>
      <c r="C93" s="363">
        <v>8391.89</v>
      </c>
      <c r="D93" s="363">
        <v>8391.89</v>
      </c>
      <c r="E93" s="364">
        <v>0</v>
      </c>
      <c r="F93" s="172"/>
      <c r="G93" s="172"/>
    </row>
    <row r="94" spans="1:7" s="281" customFormat="1" x14ac:dyDescent="0.2">
      <c r="A94" s="362" t="s">
        <v>974</v>
      </c>
      <c r="B94" s="152" t="s">
        <v>975</v>
      </c>
      <c r="C94" s="363">
        <v>10000.76</v>
      </c>
      <c r="D94" s="363">
        <v>10000.76</v>
      </c>
      <c r="E94" s="364">
        <v>0</v>
      </c>
      <c r="F94" s="172"/>
      <c r="G94" s="172"/>
    </row>
    <row r="95" spans="1:7" s="281" customFormat="1" x14ac:dyDescent="0.2">
      <c r="A95" s="362" t="s">
        <v>976</v>
      </c>
      <c r="B95" s="152" t="s">
        <v>977</v>
      </c>
      <c r="C95" s="363">
        <v>9268.93</v>
      </c>
      <c r="D95" s="363">
        <v>9268.93</v>
      </c>
      <c r="E95" s="364">
        <v>0</v>
      </c>
      <c r="F95" s="172"/>
      <c r="G95" s="172"/>
    </row>
    <row r="96" spans="1:7" s="281" customFormat="1" x14ac:dyDescent="0.2">
      <c r="A96" s="362" t="s">
        <v>978</v>
      </c>
      <c r="B96" s="152" t="s">
        <v>979</v>
      </c>
      <c r="C96" s="363">
        <v>2199.4</v>
      </c>
      <c r="D96" s="363">
        <v>2199.4</v>
      </c>
      <c r="E96" s="364">
        <v>0</v>
      </c>
      <c r="F96" s="172"/>
      <c r="G96" s="172"/>
    </row>
    <row r="97" spans="1:7" s="281" customFormat="1" x14ac:dyDescent="0.2">
      <c r="A97" s="362" t="s">
        <v>980</v>
      </c>
      <c r="B97" s="152" t="s">
        <v>981</v>
      </c>
      <c r="C97" s="363">
        <v>4000</v>
      </c>
      <c r="D97" s="363">
        <v>4000</v>
      </c>
      <c r="E97" s="364">
        <v>0</v>
      </c>
      <c r="F97" s="172"/>
      <c r="G97" s="172"/>
    </row>
    <row r="98" spans="1:7" s="281" customFormat="1" x14ac:dyDescent="0.2">
      <c r="A98" s="362" t="s">
        <v>982</v>
      </c>
      <c r="B98" s="152" t="s">
        <v>983</v>
      </c>
      <c r="C98" s="363">
        <v>5595.76</v>
      </c>
      <c r="D98" s="363">
        <v>5595.76</v>
      </c>
      <c r="E98" s="364">
        <v>0</v>
      </c>
      <c r="F98" s="172"/>
      <c r="G98" s="172"/>
    </row>
    <row r="99" spans="1:7" s="281" customFormat="1" x14ac:dyDescent="0.2">
      <c r="A99" s="362" t="s">
        <v>984</v>
      </c>
      <c r="B99" s="152" t="s">
        <v>985</v>
      </c>
      <c r="C99" s="363">
        <v>1200</v>
      </c>
      <c r="D99" s="363">
        <v>1200</v>
      </c>
      <c r="E99" s="364">
        <v>0</v>
      </c>
      <c r="F99" s="172"/>
      <c r="G99" s="172"/>
    </row>
    <row r="100" spans="1:7" s="281" customFormat="1" x14ac:dyDescent="0.2">
      <c r="A100" s="362" t="s">
        <v>986</v>
      </c>
      <c r="B100" s="152" t="s">
        <v>987</v>
      </c>
      <c r="C100" s="363">
        <v>3188.6</v>
      </c>
      <c r="D100" s="363">
        <v>3188.6</v>
      </c>
      <c r="E100" s="364">
        <v>0</v>
      </c>
      <c r="F100" s="172"/>
      <c r="G100" s="172"/>
    </row>
    <row r="101" spans="1:7" s="281" customFormat="1" x14ac:dyDescent="0.2">
      <c r="A101" s="362" t="s">
        <v>988</v>
      </c>
      <c r="B101" s="152" t="s">
        <v>989</v>
      </c>
      <c r="C101" s="363">
        <v>8417.7800000000007</v>
      </c>
      <c r="D101" s="363">
        <v>8417.7800000000007</v>
      </c>
      <c r="E101" s="364">
        <v>0</v>
      </c>
      <c r="F101" s="172"/>
      <c r="G101" s="172"/>
    </row>
    <row r="102" spans="1:7" s="281" customFormat="1" x14ac:dyDescent="0.2">
      <c r="A102" s="362" t="s">
        <v>990</v>
      </c>
      <c r="B102" s="152" t="s">
        <v>991</v>
      </c>
      <c r="C102" s="363">
        <v>9000</v>
      </c>
      <c r="D102" s="363">
        <v>9000</v>
      </c>
      <c r="E102" s="364">
        <v>0</v>
      </c>
      <c r="F102" s="172"/>
      <c r="G102" s="172"/>
    </row>
    <row r="103" spans="1:7" s="281" customFormat="1" x14ac:dyDescent="0.2">
      <c r="A103" s="362" t="s">
        <v>992</v>
      </c>
      <c r="B103" s="152" t="s">
        <v>993</v>
      </c>
      <c r="C103" s="363">
        <v>2</v>
      </c>
      <c r="D103" s="363">
        <v>2</v>
      </c>
      <c r="E103" s="364">
        <v>0</v>
      </c>
      <c r="F103" s="172"/>
      <c r="G103" s="172"/>
    </row>
    <row r="104" spans="1:7" s="281" customFormat="1" x14ac:dyDescent="0.2">
      <c r="A104" s="362" t="s">
        <v>994</v>
      </c>
      <c r="B104" s="152" t="s">
        <v>995</v>
      </c>
      <c r="C104" s="363">
        <v>7805912.1100000003</v>
      </c>
      <c r="D104" s="363">
        <v>7805912.1100000003</v>
      </c>
      <c r="E104" s="364">
        <v>0</v>
      </c>
      <c r="F104" s="172"/>
      <c r="G104" s="172"/>
    </row>
    <row r="105" spans="1:7" x14ac:dyDescent="0.2">
      <c r="A105" s="169"/>
      <c r="B105" s="153" t="s">
        <v>278</v>
      </c>
      <c r="C105" s="145">
        <v>24037763.510000002</v>
      </c>
      <c r="D105" s="145">
        <v>24037763.510000002</v>
      </c>
      <c r="E105" s="148">
        <v>0</v>
      </c>
      <c r="F105" s="203"/>
      <c r="G105" s="203"/>
    </row>
    <row r="107" spans="1:7" x14ac:dyDescent="0.2">
      <c r="A107" s="281"/>
      <c r="B107" s="281"/>
      <c r="F107" s="281"/>
      <c r="G107" s="281"/>
    </row>
    <row r="108" spans="1:7" x14ac:dyDescent="0.2">
      <c r="A108" s="281"/>
      <c r="B108" s="281"/>
      <c r="F108" s="281"/>
      <c r="G108" s="281"/>
    </row>
    <row r="109" spans="1:7" x14ac:dyDescent="0.2">
      <c r="A109" s="281"/>
      <c r="B109" s="281"/>
      <c r="F109" s="281"/>
      <c r="G109" s="281"/>
    </row>
    <row r="110" spans="1:7" x14ac:dyDescent="0.2">
      <c r="A110" s="281"/>
      <c r="B110" s="281"/>
      <c r="F110" s="281"/>
      <c r="G110" s="281"/>
    </row>
    <row r="111" spans="1:7" x14ac:dyDescent="0.2">
      <c r="A111" s="281"/>
      <c r="B111" s="281"/>
      <c r="F111" s="281"/>
      <c r="G111" s="281"/>
    </row>
    <row r="112" spans="1:7" x14ac:dyDescent="0.2">
      <c r="A112" s="281"/>
      <c r="B112" s="281"/>
      <c r="F112" s="281"/>
      <c r="G112" s="281"/>
    </row>
    <row r="113" spans="1:7" x14ac:dyDescent="0.2">
      <c r="A113" s="281"/>
      <c r="B113" s="281"/>
      <c r="F113" s="281"/>
      <c r="G113" s="281"/>
    </row>
    <row r="114" spans="1:7" ht="12" x14ac:dyDescent="0.2">
      <c r="A114" s="281"/>
      <c r="B114" s="379"/>
      <c r="C114" s="380"/>
      <c r="D114" s="379"/>
      <c r="E114" s="381"/>
      <c r="F114" s="281"/>
      <c r="G114" s="281"/>
    </row>
    <row r="115" spans="1:7" ht="22.5" x14ac:dyDescent="0.2">
      <c r="A115" s="281"/>
      <c r="B115" s="382" t="s">
        <v>1052</v>
      </c>
      <c r="C115" s="383"/>
      <c r="D115" s="384" t="s">
        <v>1054</v>
      </c>
      <c r="E115" s="384"/>
      <c r="F115" s="281"/>
      <c r="G115" s="281"/>
    </row>
    <row r="116" spans="1:7" x14ac:dyDescent="0.2">
      <c r="A116" s="281"/>
      <c r="B116" s="281"/>
      <c r="F116" s="281"/>
      <c r="G116" s="281"/>
    </row>
  </sheetData>
  <mergeCells count="1">
    <mergeCell ref="D115:E115"/>
  </mergeCells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zoomScaleSheetLayoutView="100" workbookViewId="0">
      <selection sqref="A1:F2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1" customFormat="1" x14ac:dyDescent="0.2">
      <c r="A1" s="72" t="s">
        <v>43</v>
      </c>
      <c r="B1" s="72"/>
      <c r="C1" s="42"/>
      <c r="D1" s="42"/>
      <c r="E1" s="42"/>
      <c r="F1" s="7"/>
    </row>
    <row r="2" spans="1:6" s="41" customFormat="1" x14ac:dyDescent="0.2">
      <c r="A2" s="72" t="s">
        <v>0</v>
      </c>
      <c r="B2" s="72"/>
      <c r="C2" s="42"/>
      <c r="D2" s="42"/>
      <c r="E2" s="42"/>
    </row>
    <row r="3" spans="1:6" s="41" customFormat="1" x14ac:dyDescent="0.2">
      <c r="C3" s="42"/>
      <c r="D3" s="42"/>
      <c r="E3" s="42"/>
    </row>
    <row r="4" spans="1:6" s="41" customFormat="1" x14ac:dyDescent="0.2">
      <c r="C4" s="42"/>
      <c r="D4" s="42"/>
      <c r="E4" s="42"/>
    </row>
    <row r="5" spans="1:6" s="41" customFormat="1" ht="11.25" customHeight="1" x14ac:dyDescent="0.2">
      <c r="A5" s="10" t="s">
        <v>140</v>
      </c>
      <c r="B5" s="10"/>
      <c r="C5" s="42"/>
      <c r="D5" s="42"/>
      <c r="E5" s="42"/>
      <c r="F5" s="12" t="s">
        <v>118</v>
      </c>
    </row>
    <row r="6" spans="1:6" s="82" customFormat="1" x14ac:dyDescent="0.2">
      <c r="A6" s="44"/>
      <c r="B6" s="44"/>
      <c r="C6" s="79"/>
      <c r="D6" s="81"/>
      <c r="E6" s="81"/>
    </row>
    <row r="7" spans="1:6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103" t="s">
        <v>89</v>
      </c>
    </row>
    <row r="8" spans="1:6" x14ac:dyDescent="0.2">
      <c r="A8" s="353" t="s">
        <v>996</v>
      </c>
      <c r="B8" s="152" t="s">
        <v>997</v>
      </c>
      <c r="C8" s="165">
        <v>11905814.210000001</v>
      </c>
      <c r="D8" s="165">
        <v>14092495.130000001</v>
      </c>
      <c r="E8" s="165">
        <v>2186680.92</v>
      </c>
      <c r="F8" s="207"/>
    </row>
    <row r="9" spans="1:6" x14ac:dyDescent="0.2">
      <c r="A9" s="353" t="s">
        <v>998</v>
      </c>
      <c r="B9" s="152" t="s">
        <v>999</v>
      </c>
      <c r="C9" s="165">
        <v>-14284357.949999999</v>
      </c>
      <c r="D9" s="165">
        <v>-14725992</v>
      </c>
      <c r="E9" s="165">
        <v>-441634.05</v>
      </c>
      <c r="F9" s="207"/>
    </row>
    <row r="10" spans="1:6" x14ac:dyDescent="0.2">
      <c r="A10" s="353" t="s">
        <v>1000</v>
      </c>
      <c r="B10" s="152" t="s">
        <v>1001</v>
      </c>
      <c r="C10" s="165">
        <v>5846215.0599999996</v>
      </c>
      <c r="D10" s="165">
        <v>5846215.0599999996</v>
      </c>
      <c r="E10" s="165">
        <v>0</v>
      </c>
      <c r="F10" s="207"/>
    </row>
    <row r="11" spans="1:6" x14ac:dyDescent="0.2">
      <c r="A11" s="353" t="s">
        <v>1002</v>
      </c>
      <c r="B11" s="152" t="s">
        <v>1003</v>
      </c>
      <c r="C11" s="165">
        <v>3571226.69</v>
      </c>
      <c r="D11" s="165">
        <v>3571226.69</v>
      </c>
      <c r="E11" s="165">
        <v>0</v>
      </c>
      <c r="F11" s="207"/>
    </row>
    <row r="12" spans="1:6" s="281" customFormat="1" x14ac:dyDescent="0.2">
      <c r="A12" s="353" t="s">
        <v>1004</v>
      </c>
      <c r="B12" s="152" t="s">
        <v>1005</v>
      </c>
      <c r="C12" s="165">
        <v>3365702.14</v>
      </c>
      <c r="D12" s="165">
        <v>3365702.14</v>
      </c>
      <c r="E12" s="165">
        <v>0</v>
      </c>
      <c r="F12" s="207"/>
    </row>
    <row r="13" spans="1:6" s="281" customFormat="1" x14ac:dyDescent="0.2">
      <c r="A13" s="353" t="s">
        <v>1006</v>
      </c>
      <c r="B13" s="152" t="s">
        <v>1007</v>
      </c>
      <c r="C13" s="165">
        <v>7317306.0099999998</v>
      </c>
      <c r="D13" s="165">
        <v>7317306.0099999998</v>
      </c>
      <c r="E13" s="165">
        <v>0</v>
      </c>
      <c r="F13" s="207"/>
    </row>
    <row r="14" spans="1:6" s="281" customFormat="1" x14ac:dyDescent="0.2">
      <c r="A14" s="353" t="s">
        <v>1008</v>
      </c>
      <c r="B14" s="152" t="s">
        <v>1009</v>
      </c>
      <c r="C14" s="165">
        <v>-804300.98</v>
      </c>
      <c r="D14" s="165">
        <v>11047700.92</v>
      </c>
      <c r="E14" s="165">
        <v>11852001.9</v>
      </c>
      <c r="F14" s="207"/>
    </row>
    <row r="15" spans="1:6" s="281" customFormat="1" x14ac:dyDescent="0.2">
      <c r="A15" s="353" t="s">
        <v>1010</v>
      </c>
      <c r="B15" s="152" t="s">
        <v>1011</v>
      </c>
      <c r="C15" s="165">
        <v>0</v>
      </c>
      <c r="D15" s="165">
        <v>1369080.87</v>
      </c>
      <c r="E15" s="165">
        <v>1369080.87</v>
      </c>
      <c r="F15" s="207"/>
    </row>
    <row r="16" spans="1:6" x14ac:dyDescent="0.2">
      <c r="A16" s="153"/>
      <c r="B16" s="153" t="s">
        <v>279</v>
      </c>
      <c r="C16" s="166">
        <v>16917605.18</v>
      </c>
      <c r="D16" s="166">
        <v>31883734.82</v>
      </c>
      <c r="E16" s="166">
        <v>14966129.640000001</v>
      </c>
      <c r="F16" s="153"/>
    </row>
    <row r="18" spans="1:6" x14ac:dyDescent="0.2">
      <c r="A18" s="281"/>
      <c r="B18" s="281"/>
      <c r="F18" s="281"/>
    </row>
    <row r="19" spans="1:6" x14ac:dyDescent="0.2">
      <c r="A19" s="281"/>
      <c r="B19" s="281"/>
      <c r="F19" s="281"/>
    </row>
    <row r="20" spans="1:6" x14ac:dyDescent="0.2">
      <c r="A20" s="281"/>
      <c r="B20" s="281"/>
      <c r="F20" s="281"/>
    </row>
    <row r="21" spans="1:6" x14ac:dyDescent="0.2">
      <c r="A21" s="281"/>
      <c r="B21" s="281"/>
      <c r="F21" s="281"/>
    </row>
    <row r="22" spans="1:6" x14ac:dyDescent="0.2">
      <c r="A22" s="281"/>
      <c r="B22" s="281"/>
      <c r="F22" s="281"/>
    </row>
    <row r="23" spans="1:6" ht="12" x14ac:dyDescent="0.2">
      <c r="A23" s="281"/>
      <c r="B23" s="379"/>
      <c r="C23" s="380"/>
      <c r="D23" s="379"/>
      <c r="E23" s="381"/>
      <c r="F23" s="281"/>
    </row>
    <row r="24" spans="1:6" ht="22.5" x14ac:dyDescent="0.2">
      <c r="A24" s="281"/>
      <c r="B24" s="382" t="s">
        <v>1052</v>
      </c>
      <c r="C24" s="383"/>
      <c r="D24" s="384" t="s">
        <v>1054</v>
      </c>
      <c r="E24" s="384"/>
      <c r="F24" s="281"/>
    </row>
    <row r="25" spans="1:6" x14ac:dyDescent="0.2">
      <c r="A25" s="281"/>
      <c r="B25" s="281"/>
      <c r="F25" s="281"/>
    </row>
  </sheetData>
  <protectedRanges>
    <protectedRange sqref="F16" name="Rango1"/>
  </protectedRanges>
  <mergeCells count="1">
    <mergeCell ref="D24:E24"/>
  </mergeCell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1" zoomScaleNormal="100" zoomScaleSheetLayoutView="100" workbookViewId="0">
      <selection sqref="A1:E37"/>
    </sheetView>
  </sheetViews>
  <sheetFormatPr baseColWidth="10" defaultRowHeight="11.25" x14ac:dyDescent="0.2"/>
  <cols>
    <col min="1" max="1" width="20.7109375" style="155" customWidth="1"/>
    <col min="2" max="2" width="50.7109375" style="155" customWidth="1"/>
    <col min="3" max="5" width="17.7109375" style="119" customWidth="1"/>
    <col min="6" max="16384" width="11.42578125" style="8"/>
  </cols>
  <sheetData>
    <row r="1" spans="1:5" s="41" customFormat="1" x14ac:dyDescent="0.2">
      <c r="A1" s="72" t="s">
        <v>43</v>
      </c>
      <c r="B1" s="72"/>
      <c r="C1" s="73"/>
      <c r="D1" s="73"/>
      <c r="E1" s="32"/>
    </row>
    <row r="2" spans="1:5" s="41" customFormat="1" x14ac:dyDescent="0.2">
      <c r="A2" s="72" t="s">
        <v>0</v>
      </c>
      <c r="B2" s="72"/>
      <c r="C2" s="73"/>
      <c r="D2" s="73"/>
      <c r="E2" s="73"/>
    </row>
    <row r="3" spans="1:5" s="41" customFormat="1" x14ac:dyDescent="0.2">
      <c r="C3" s="73"/>
      <c r="D3" s="73"/>
      <c r="E3" s="73"/>
    </row>
    <row r="4" spans="1:5" s="41" customFormat="1" x14ac:dyDescent="0.2">
      <c r="C4" s="73"/>
      <c r="D4" s="73"/>
      <c r="E4" s="73"/>
    </row>
    <row r="5" spans="1:5" s="41" customFormat="1" ht="11.25" customHeight="1" x14ac:dyDescent="0.2">
      <c r="A5" s="65" t="s">
        <v>154</v>
      </c>
      <c r="C5" s="73"/>
      <c r="D5" s="73"/>
      <c r="E5" s="268" t="s">
        <v>119</v>
      </c>
    </row>
    <row r="6" spans="1:5" s="82" customFormat="1" x14ac:dyDescent="0.2">
      <c r="A6" s="28"/>
      <c r="B6" s="28"/>
      <c r="C6" s="104"/>
      <c r="D6" s="105"/>
      <c r="E6" s="105"/>
    </row>
    <row r="7" spans="1:5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</row>
    <row r="8" spans="1:5" x14ac:dyDescent="0.2">
      <c r="A8" s="365" t="s">
        <v>1012</v>
      </c>
      <c r="B8" s="172" t="s">
        <v>1013</v>
      </c>
      <c r="C8" s="165">
        <v>5000</v>
      </c>
      <c r="D8" s="165">
        <v>5000</v>
      </c>
      <c r="E8" s="165">
        <v>0</v>
      </c>
    </row>
    <row r="9" spans="1:5" x14ac:dyDescent="0.2">
      <c r="A9" s="365" t="s">
        <v>1014</v>
      </c>
      <c r="B9" s="172" t="s">
        <v>1015</v>
      </c>
      <c r="C9" s="165">
        <v>23000</v>
      </c>
      <c r="D9" s="165">
        <v>23000</v>
      </c>
      <c r="E9" s="165">
        <v>0</v>
      </c>
    </row>
    <row r="10" spans="1:5" x14ac:dyDescent="0.2">
      <c r="A10" s="365" t="s">
        <v>1016</v>
      </c>
      <c r="B10" s="172" t="s">
        <v>1017</v>
      </c>
      <c r="C10" s="165">
        <v>1000</v>
      </c>
      <c r="D10" s="165">
        <v>1000</v>
      </c>
      <c r="E10" s="165">
        <v>0</v>
      </c>
    </row>
    <row r="11" spans="1:5" x14ac:dyDescent="0.2">
      <c r="A11" s="365" t="s">
        <v>1018</v>
      </c>
      <c r="B11" s="172" t="s">
        <v>1019</v>
      </c>
      <c r="C11" s="165">
        <v>1000</v>
      </c>
      <c r="D11" s="165">
        <v>1000</v>
      </c>
      <c r="E11" s="165">
        <v>0</v>
      </c>
    </row>
    <row r="12" spans="1:5" s="281" customFormat="1" x14ac:dyDescent="0.2">
      <c r="A12" s="365" t="s">
        <v>1020</v>
      </c>
      <c r="B12" s="172" t="s">
        <v>1021</v>
      </c>
      <c r="C12" s="165">
        <v>1000</v>
      </c>
      <c r="D12" s="165">
        <v>1000</v>
      </c>
      <c r="E12" s="165">
        <v>0</v>
      </c>
    </row>
    <row r="13" spans="1:5" s="281" customFormat="1" x14ac:dyDescent="0.2">
      <c r="A13" s="365" t="s">
        <v>1022</v>
      </c>
      <c r="B13" s="172" t="s">
        <v>1023</v>
      </c>
      <c r="C13" s="165">
        <v>1500</v>
      </c>
      <c r="D13" s="165">
        <v>1500</v>
      </c>
      <c r="E13" s="165">
        <v>0</v>
      </c>
    </row>
    <row r="14" spans="1:5" s="281" customFormat="1" x14ac:dyDescent="0.2">
      <c r="A14" s="365" t="s">
        <v>1024</v>
      </c>
      <c r="B14" s="172" t="s">
        <v>1025</v>
      </c>
      <c r="C14" s="165">
        <v>32500</v>
      </c>
      <c r="D14" s="165">
        <v>32500</v>
      </c>
      <c r="E14" s="165">
        <v>0</v>
      </c>
    </row>
    <row r="15" spans="1:5" s="281" customFormat="1" x14ac:dyDescent="0.2">
      <c r="A15" s="365" t="s">
        <v>1026</v>
      </c>
      <c r="B15" s="172" t="s">
        <v>1027</v>
      </c>
      <c r="C15" s="165">
        <v>11375.67</v>
      </c>
      <c r="D15" s="165">
        <v>15974.03</v>
      </c>
      <c r="E15" s="165">
        <v>4598.3599999999997</v>
      </c>
    </row>
    <row r="16" spans="1:5" s="281" customFormat="1" x14ac:dyDescent="0.2">
      <c r="A16" s="365" t="s">
        <v>1028</v>
      </c>
      <c r="B16" s="172" t="s">
        <v>1029</v>
      </c>
      <c r="C16" s="165">
        <v>74196.740000000005</v>
      </c>
      <c r="D16" s="165">
        <v>8319.11</v>
      </c>
      <c r="E16" s="165">
        <v>-65877.63</v>
      </c>
    </row>
    <row r="17" spans="1:5" s="281" customFormat="1" x14ac:dyDescent="0.2">
      <c r="A17" s="365" t="s">
        <v>1030</v>
      </c>
      <c r="B17" s="172" t="s">
        <v>1031</v>
      </c>
      <c r="C17" s="165">
        <v>1124616.69</v>
      </c>
      <c r="D17" s="165">
        <v>73568.83</v>
      </c>
      <c r="E17" s="165">
        <v>-1051047.8600000001</v>
      </c>
    </row>
    <row r="18" spans="1:5" s="281" customFormat="1" x14ac:dyDescent="0.2">
      <c r="A18" s="365" t="s">
        <v>1032</v>
      </c>
      <c r="B18" s="172" t="s">
        <v>1033</v>
      </c>
      <c r="C18" s="165">
        <v>46091.83</v>
      </c>
      <c r="D18" s="165">
        <v>12827.27</v>
      </c>
      <c r="E18" s="165">
        <v>-33264.559999999998</v>
      </c>
    </row>
    <row r="19" spans="1:5" s="281" customFormat="1" x14ac:dyDescent="0.2">
      <c r="A19" s="365" t="s">
        <v>1034</v>
      </c>
      <c r="B19" s="172" t="s">
        <v>1035</v>
      </c>
      <c r="C19" s="165">
        <v>823857.28</v>
      </c>
      <c r="D19" s="165">
        <v>2433341.69</v>
      </c>
      <c r="E19" s="165">
        <v>1609484.41</v>
      </c>
    </row>
    <row r="20" spans="1:5" s="281" customFormat="1" x14ac:dyDescent="0.2">
      <c r="A20" s="365" t="s">
        <v>1036</v>
      </c>
      <c r="B20" s="172" t="s">
        <v>1037</v>
      </c>
      <c r="C20" s="165">
        <v>0</v>
      </c>
      <c r="D20" s="165">
        <v>2721464.57</v>
      </c>
      <c r="E20" s="165">
        <v>2721464.57</v>
      </c>
    </row>
    <row r="21" spans="1:5" s="281" customFormat="1" x14ac:dyDescent="0.2">
      <c r="A21" s="365" t="s">
        <v>1038</v>
      </c>
      <c r="B21" s="172" t="s">
        <v>1039</v>
      </c>
      <c r="C21" s="165">
        <v>0</v>
      </c>
      <c r="D21" s="165">
        <v>75262.320000000007</v>
      </c>
      <c r="E21" s="165">
        <v>75262.320000000007</v>
      </c>
    </row>
    <row r="22" spans="1:5" s="281" customFormat="1" x14ac:dyDescent="0.2">
      <c r="A22" s="365" t="s">
        <v>1040</v>
      </c>
      <c r="B22" s="172" t="s">
        <v>1041</v>
      </c>
      <c r="C22" s="165">
        <v>0</v>
      </c>
      <c r="D22" s="165">
        <v>377782.79</v>
      </c>
      <c r="E22" s="165">
        <v>377782.79</v>
      </c>
    </row>
    <row r="23" spans="1:5" s="281" customFormat="1" x14ac:dyDescent="0.2">
      <c r="A23" s="365" t="s">
        <v>1042</v>
      </c>
      <c r="B23" s="172" t="s">
        <v>1043</v>
      </c>
      <c r="C23" s="165">
        <v>0</v>
      </c>
      <c r="D23" s="165">
        <v>52.29</v>
      </c>
      <c r="E23" s="165">
        <v>52.29</v>
      </c>
    </row>
    <row r="24" spans="1:5" s="281" customFormat="1" x14ac:dyDescent="0.2">
      <c r="A24" s="365" t="s">
        <v>1044</v>
      </c>
      <c r="B24" s="172" t="s">
        <v>1045</v>
      </c>
      <c r="C24" s="165">
        <v>1265118.3600000001</v>
      </c>
      <c r="D24" s="165">
        <v>612111.99</v>
      </c>
      <c r="E24" s="165">
        <v>-653006.37</v>
      </c>
    </row>
    <row r="25" spans="1:5" s="281" customFormat="1" x14ac:dyDescent="0.2">
      <c r="A25" s="365" t="s">
        <v>1046</v>
      </c>
      <c r="B25" s="172" t="s">
        <v>1047</v>
      </c>
      <c r="C25" s="165">
        <v>250519.79</v>
      </c>
      <c r="D25" s="165">
        <v>213485.18</v>
      </c>
      <c r="E25" s="165">
        <v>-37034.61</v>
      </c>
    </row>
    <row r="26" spans="1:5" s="281" customFormat="1" x14ac:dyDescent="0.2">
      <c r="A26" s="365" t="s">
        <v>1048</v>
      </c>
      <c r="B26" s="172" t="s">
        <v>1049</v>
      </c>
      <c r="C26" s="165">
        <v>500014.8</v>
      </c>
      <c r="D26" s="165">
        <v>26.09</v>
      </c>
      <c r="E26" s="165">
        <v>-499988.71</v>
      </c>
    </row>
    <row r="27" spans="1:5" s="281" customFormat="1" x14ac:dyDescent="0.2">
      <c r="A27" s="365" t="s">
        <v>1050</v>
      </c>
      <c r="B27" s="172" t="s">
        <v>1051</v>
      </c>
      <c r="C27" s="165">
        <v>4095791.16</v>
      </c>
      <c r="D27" s="165">
        <v>6544216.1600000001</v>
      </c>
      <c r="E27" s="165">
        <v>2448425</v>
      </c>
    </row>
    <row r="28" spans="1:5" s="19" customFormat="1" x14ac:dyDescent="0.2">
      <c r="A28" s="153"/>
      <c r="B28" s="153" t="s">
        <v>390</v>
      </c>
      <c r="C28" s="166">
        <v>4128291.16</v>
      </c>
      <c r="D28" s="166">
        <v>6576716.1600000001</v>
      </c>
      <c r="E28" s="166">
        <v>2448425</v>
      </c>
    </row>
    <row r="29" spans="1:5" s="19" customFormat="1" x14ac:dyDescent="0.2">
      <c r="A29" s="199"/>
      <c r="B29" s="199"/>
      <c r="C29" s="204"/>
      <c r="D29" s="204"/>
      <c r="E29" s="204"/>
    </row>
    <row r="35" spans="2:5" ht="12" x14ac:dyDescent="0.2">
      <c r="B35" s="379"/>
      <c r="C35" s="380"/>
      <c r="D35" s="379"/>
      <c r="E35" s="381"/>
    </row>
    <row r="36" spans="2:5" ht="22.5" x14ac:dyDescent="0.2">
      <c r="B36" s="382" t="s">
        <v>1052</v>
      </c>
      <c r="C36" s="383"/>
      <c r="D36" s="384" t="s">
        <v>1054</v>
      </c>
      <c r="E36" s="384"/>
    </row>
  </sheetData>
  <mergeCells count="1">
    <mergeCell ref="D36:E36"/>
  </mergeCells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11" zoomScaleNormal="100" zoomScaleSheetLayoutView="100" workbookViewId="0">
      <selection sqref="A1:D38"/>
    </sheetView>
  </sheetViews>
  <sheetFormatPr baseColWidth="10" defaultRowHeight="11.25" x14ac:dyDescent="0.2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20" customWidth="1"/>
    <col min="5" max="16384" width="11.42578125" style="8"/>
  </cols>
  <sheetData>
    <row r="1" spans="1:4" s="41" customFormat="1" x14ac:dyDescent="0.2">
      <c r="A1" s="72" t="s">
        <v>43</v>
      </c>
      <c r="B1" s="72"/>
      <c r="C1" s="106"/>
      <c r="D1" s="107"/>
    </row>
    <row r="2" spans="1:4" s="41" customFormat="1" x14ac:dyDescent="0.2">
      <c r="A2" s="72" t="s">
        <v>0</v>
      </c>
      <c r="B2" s="72"/>
      <c r="C2" s="106"/>
      <c r="D2" s="108"/>
    </row>
    <row r="3" spans="1:4" s="41" customFormat="1" x14ac:dyDescent="0.2">
      <c r="A3" s="72"/>
      <c r="B3" s="72"/>
      <c r="C3" s="106"/>
      <c r="D3" s="108"/>
    </row>
    <row r="4" spans="1:4" s="41" customFormat="1" x14ac:dyDescent="0.2">
      <c r="C4" s="106"/>
      <c r="D4" s="108"/>
    </row>
    <row r="5" spans="1:4" s="41" customFormat="1" ht="11.25" customHeight="1" x14ac:dyDescent="0.2">
      <c r="A5" s="375" t="s">
        <v>280</v>
      </c>
      <c r="B5" s="376"/>
      <c r="C5" s="106"/>
      <c r="D5" s="109" t="s">
        <v>120</v>
      </c>
    </row>
    <row r="6" spans="1:4" x14ac:dyDescent="0.2">
      <c r="A6" s="110"/>
      <c r="B6" s="110"/>
      <c r="C6" s="111"/>
      <c r="D6" s="112"/>
    </row>
    <row r="7" spans="1:4" ht="15" customHeight="1" x14ac:dyDescent="0.2">
      <c r="A7" s="15" t="s">
        <v>46</v>
      </c>
      <c r="B7" s="16" t="s">
        <v>47</v>
      </c>
      <c r="C7" s="57" t="s">
        <v>77</v>
      </c>
      <c r="D7" s="51" t="s">
        <v>121</v>
      </c>
    </row>
    <row r="8" spans="1:4" x14ac:dyDescent="0.2">
      <c r="A8" s="366" t="s">
        <v>490</v>
      </c>
      <c r="B8" s="114" t="s">
        <v>491</v>
      </c>
      <c r="C8" s="115">
        <v>9144899.5299999993</v>
      </c>
      <c r="D8" s="116"/>
    </row>
    <row r="9" spans="1:4" x14ac:dyDescent="0.2">
      <c r="A9" s="366" t="s">
        <v>492</v>
      </c>
      <c r="B9" s="114" t="s">
        <v>493</v>
      </c>
      <c r="C9" s="115">
        <v>1547648.72</v>
      </c>
      <c r="D9" s="116"/>
    </row>
    <row r="10" spans="1:4" x14ac:dyDescent="0.2">
      <c r="A10" s="113"/>
      <c r="B10" s="114"/>
      <c r="C10" s="115"/>
      <c r="D10" s="116"/>
    </row>
    <row r="11" spans="1:4" x14ac:dyDescent="0.2">
      <c r="A11" s="113"/>
      <c r="B11" s="114"/>
      <c r="C11" s="115"/>
      <c r="D11" s="116"/>
    </row>
    <row r="12" spans="1:4" x14ac:dyDescent="0.2">
      <c r="A12" s="117"/>
      <c r="B12" s="117" t="s">
        <v>388</v>
      </c>
      <c r="C12" s="118">
        <f>SUM(C8:C11)</f>
        <v>10692548.25</v>
      </c>
      <c r="D12" s="205">
        <v>0</v>
      </c>
    </row>
    <row r="15" spans="1:4" x14ac:dyDescent="0.2">
      <c r="A15" s="375" t="s">
        <v>281</v>
      </c>
      <c r="B15" s="376"/>
      <c r="C15" s="106"/>
      <c r="D15" s="109" t="s">
        <v>120</v>
      </c>
    </row>
    <row r="16" spans="1:4" x14ac:dyDescent="0.2">
      <c r="A16" s="110"/>
      <c r="B16" s="110"/>
      <c r="C16" s="111"/>
      <c r="D16" s="112"/>
    </row>
    <row r="17" spans="1:4" x14ac:dyDescent="0.2">
      <c r="A17" s="15" t="s">
        <v>46</v>
      </c>
      <c r="B17" s="16" t="s">
        <v>47</v>
      </c>
      <c r="C17" s="57" t="s">
        <v>77</v>
      </c>
      <c r="D17" s="51" t="s">
        <v>121</v>
      </c>
    </row>
    <row r="18" spans="1:4" x14ac:dyDescent="0.2">
      <c r="A18" s="366" t="s">
        <v>494</v>
      </c>
      <c r="B18" s="114" t="s">
        <v>495</v>
      </c>
      <c r="C18" s="115">
        <v>21239.47</v>
      </c>
      <c r="D18" s="116"/>
    </row>
    <row r="19" spans="1:4" x14ac:dyDescent="0.2">
      <c r="A19" s="366" t="s">
        <v>496</v>
      </c>
      <c r="B19" s="114" t="s">
        <v>497</v>
      </c>
      <c r="C19" s="115">
        <v>33712.400000000001</v>
      </c>
      <c r="D19" s="116"/>
    </row>
    <row r="20" spans="1:4" x14ac:dyDescent="0.2">
      <c r="A20" s="366" t="s">
        <v>500</v>
      </c>
      <c r="B20" s="114" t="s">
        <v>501</v>
      </c>
      <c r="C20" s="115">
        <v>4274.13</v>
      </c>
      <c r="D20" s="116"/>
    </row>
    <row r="21" spans="1:4" x14ac:dyDescent="0.2">
      <c r="A21" s="366" t="s">
        <v>506</v>
      </c>
      <c r="B21" s="114" t="s">
        <v>507</v>
      </c>
      <c r="C21" s="115">
        <v>156900.51999999999</v>
      </c>
      <c r="D21" s="116"/>
    </row>
    <row r="22" spans="1:4" s="281" customFormat="1" x14ac:dyDescent="0.2">
      <c r="A22" s="366" t="s">
        <v>508</v>
      </c>
      <c r="B22" s="114" t="s">
        <v>509</v>
      </c>
      <c r="C22" s="115">
        <v>105481.04</v>
      </c>
      <c r="D22" s="116"/>
    </row>
    <row r="23" spans="1:4" s="281" customFormat="1" x14ac:dyDescent="0.2">
      <c r="A23" s="366" t="s">
        <v>510</v>
      </c>
      <c r="B23" s="114" t="s">
        <v>511</v>
      </c>
      <c r="C23" s="115">
        <v>43000</v>
      </c>
      <c r="D23" s="116"/>
    </row>
    <row r="24" spans="1:4" s="281" customFormat="1" x14ac:dyDescent="0.2">
      <c r="A24" s="366" t="s">
        <v>516</v>
      </c>
      <c r="B24" s="114" t="s">
        <v>517</v>
      </c>
      <c r="C24" s="115">
        <v>4740.4799999999996</v>
      </c>
      <c r="D24" s="116"/>
    </row>
    <row r="25" spans="1:4" s="281" customFormat="1" x14ac:dyDescent="0.2">
      <c r="A25" s="366" t="s">
        <v>518</v>
      </c>
      <c r="B25" s="114" t="s">
        <v>519</v>
      </c>
      <c r="C25" s="115">
        <v>24692.27</v>
      </c>
      <c r="D25" s="116"/>
    </row>
    <row r="26" spans="1:4" s="281" customFormat="1" x14ac:dyDescent="0.2">
      <c r="A26" s="366" t="s">
        <v>522</v>
      </c>
      <c r="B26" s="114" t="s">
        <v>523</v>
      </c>
      <c r="C26" s="115">
        <v>50066.39</v>
      </c>
      <c r="D26" s="116"/>
    </row>
    <row r="27" spans="1:4" s="281" customFormat="1" x14ac:dyDescent="0.2">
      <c r="A27" s="366" t="s">
        <v>535</v>
      </c>
      <c r="B27" s="114" t="s">
        <v>536</v>
      </c>
      <c r="C27" s="115">
        <v>7440</v>
      </c>
      <c r="D27" s="116"/>
    </row>
    <row r="28" spans="1:4" x14ac:dyDescent="0.2">
      <c r="A28" s="117"/>
      <c r="B28" s="117" t="s">
        <v>391</v>
      </c>
      <c r="C28" s="118">
        <f>SUM(C18:C21)</f>
        <v>216126.52</v>
      </c>
      <c r="D28" s="205">
        <v>0</v>
      </c>
    </row>
    <row r="31" spans="1:4" x14ac:dyDescent="0.2">
      <c r="C31" s="386"/>
    </row>
    <row r="32" spans="1:4" x14ac:dyDescent="0.2">
      <c r="C32" s="386"/>
    </row>
    <row r="33" spans="1:4" x14ac:dyDescent="0.2">
      <c r="C33" s="386"/>
    </row>
    <row r="34" spans="1:4" x14ac:dyDescent="0.2">
      <c r="C34" s="386"/>
    </row>
    <row r="35" spans="1:4" x14ac:dyDescent="0.2">
      <c r="C35" s="386"/>
    </row>
    <row r="36" spans="1:4" ht="12" x14ac:dyDescent="0.2">
      <c r="A36" s="379"/>
      <c r="B36" s="380"/>
      <c r="C36" s="379"/>
      <c r="D36" s="381"/>
    </row>
    <row r="37" spans="1:4" ht="33.75" x14ac:dyDescent="0.2">
      <c r="A37" s="382" t="s">
        <v>1052</v>
      </c>
      <c r="B37" s="383"/>
      <c r="C37" s="384" t="s">
        <v>1054</v>
      </c>
      <c r="D37" s="384"/>
    </row>
  </sheetData>
  <mergeCells count="3">
    <mergeCell ref="A5:B5"/>
    <mergeCell ref="A15:B15"/>
    <mergeCell ref="C37:D37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7 D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Importe (saldo final) de las adquisiciones de bienes muebles e inmuebles efectuadas en el periodo que se presenta." sqref="C7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zoomScaleNormal="100" zoomScaleSheetLayoutView="100" workbookViewId="0">
      <pane ySplit="8" topLeftCell="A48" activePane="bottomLeft" state="frozen"/>
      <selection pane="bottomLeft" sqref="A1:E52"/>
    </sheetView>
  </sheetViews>
  <sheetFormatPr baseColWidth="10" defaultRowHeight="11.25" x14ac:dyDescent="0.2"/>
  <cols>
    <col min="1" max="1" width="11.7109375" style="155" customWidth="1"/>
    <col min="2" max="2" width="68" style="155" customWidth="1"/>
    <col min="3" max="3" width="17.7109375" style="119" customWidth="1"/>
    <col min="4" max="4" width="17.7109375" style="273" customWidth="1"/>
    <col min="5" max="16384" width="11.42578125" style="273"/>
  </cols>
  <sheetData>
    <row r="1" spans="1:4" s="41" customFormat="1" x14ac:dyDescent="0.2">
      <c r="A1" s="72" t="s">
        <v>43</v>
      </c>
      <c r="B1" s="72"/>
      <c r="C1" s="106"/>
    </row>
    <row r="2" spans="1:4" s="41" customFormat="1" x14ac:dyDescent="0.2">
      <c r="A2" s="72" t="s">
        <v>0</v>
      </c>
      <c r="B2" s="72"/>
      <c r="C2" s="106"/>
    </row>
    <row r="3" spans="1:4" s="41" customFormat="1" x14ac:dyDescent="0.2">
      <c r="A3" s="72"/>
      <c r="B3" s="72"/>
      <c r="C3" s="106"/>
    </row>
    <row r="4" spans="1:4" s="41" customFormat="1" x14ac:dyDescent="0.2">
      <c r="A4" s="72"/>
      <c r="B4" s="72"/>
      <c r="C4" s="106"/>
    </row>
    <row r="5" spans="1:4" s="41" customFormat="1" x14ac:dyDescent="0.2">
      <c r="C5" s="106"/>
    </row>
    <row r="6" spans="1:4" s="41" customFormat="1" ht="11.25" customHeight="1" x14ac:dyDescent="0.2">
      <c r="A6" s="375" t="s">
        <v>262</v>
      </c>
      <c r="B6" s="376"/>
      <c r="C6" s="106"/>
      <c r="D6" s="286" t="s">
        <v>220</v>
      </c>
    </row>
    <row r="7" spans="1:4" x14ac:dyDescent="0.2">
      <c r="A7" s="110"/>
      <c r="B7" s="110"/>
      <c r="C7" s="111"/>
    </row>
    <row r="8" spans="1:4" ht="15" customHeight="1" x14ac:dyDescent="0.2">
      <c r="A8" s="15" t="s">
        <v>46</v>
      </c>
      <c r="B8" s="219" t="s">
        <v>47</v>
      </c>
      <c r="C8" s="57" t="s">
        <v>75</v>
      </c>
      <c r="D8" s="57" t="s">
        <v>76</v>
      </c>
    </row>
    <row r="9" spans="1:4" x14ac:dyDescent="0.2">
      <c r="A9" s="313">
        <v>5500</v>
      </c>
      <c r="B9" s="314" t="s">
        <v>289</v>
      </c>
      <c r="C9" s="315">
        <v>0</v>
      </c>
      <c r="D9" s="316">
        <v>0</v>
      </c>
    </row>
    <row r="10" spans="1:4" s="281" customFormat="1" x14ac:dyDescent="0.2">
      <c r="A10" s="317">
        <v>5510</v>
      </c>
      <c r="B10" s="318" t="s">
        <v>177</v>
      </c>
      <c r="C10" s="315">
        <v>0</v>
      </c>
      <c r="D10" s="316">
        <v>0</v>
      </c>
    </row>
    <row r="11" spans="1:4" s="281" customFormat="1" x14ac:dyDescent="0.2">
      <c r="A11" s="317">
        <v>5511</v>
      </c>
      <c r="B11" s="318" t="s">
        <v>290</v>
      </c>
      <c r="C11" s="315">
        <v>0</v>
      </c>
      <c r="D11" s="316">
        <v>0</v>
      </c>
    </row>
    <row r="12" spans="1:4" s="281" customFormat="1" x14ac:dyDescent="0.2">
      <c r="A12" s="317">
        <v>5512</v>
      </c>
      <c r="B12" s="318" t="s">
        <v>291</v>
      </c>
      <c r="C12" s="315">
        <v>0</v>
      </c>
      <c r="D12" s="316">
        <v>0</v>
      </c>
    </row>
    <row r="13" spans="1:4" s="281" customFormat="1" x14ac:dyDescent="0.2">
      <c r="A13" s="317">
        <v>5513</v>
      </c>
      <c r="B13" s="318" t="s">
        <v>292</v>
      </c>
      <c r="C13" s="315">
        <v>0</v>
      </c>
      <c r="D13" s="316">
        <v>0</v>
      </c>
    </row>
    <row r="14" spans="1:4" s="281" customFormat="1" x14ac:dyDescent="0.2">
      <c r="A14" s="317">
        <v>5514</v>
      </c>
      <c r="B14" s="318" t="s">
        <v>293</v>
      </c>
      <c r="C14" s="315">
        <v>0</v>
      </c>
      <c r="D14" s="316">
        <v>0</v>
      </c>
    </row>
    <row r="15" spans="1:4" s="281" customFormat="1" x14ac:dyDescent="0.2">
      <c r="A15" s="317">
        <v>5515</v>
      </c>
      <c r="B15" s="318" t="s">
        <v>294</v>
      </c>
      <c r="C15" s="315">
        <v>0</v>
      </c>
      <c r="D15" s="316">
        <v>0</v>
      </c>
    </row>
    <row r="16" spans="1:4" s="281" customFormat="1" x14ac:dyDescent="0.2">
      <c r="A16" s="317">
        <v>5516</v>
      </c>
      <c r="B16" s="318" t="s">
        <v>295</v>
      </c>
      <c r="C16" s="315">
        <v>0</v>
      </c>
      <c r="D16" s="316">
        <v>0</v>
      </c>
    </row>
    <row r="17" spans="1:4" s="281" customFormat="1" x14ac:dyDescent="0.2">
      <c r="A17" s="317">
        <v>5517</v>
      </c>
      <c r="B17" s="318" t="s">
        <v>296</v>
      </c>
      <c r="C17" s="315">
        <v>0</v>
      </c>
      <c r="D17" s="316">
        <v>0</v>
      </c>
    </row>
    <row r="18" spans="1:4" s="281" customFormat="1" x14ac:dyDescent="0.2">
      <c r="A18" s="317">
        <v>5518</v>
      </c>
      <c r="B18" s="318" t="s">
        <v>297</v>
      </c>
      <c r="C18" s="315">
        <v>0</v>
      </c>
      <c r="D18" s="316">
        <v>0</v>
      </c>
    </row>
    <row r="19" spans="1:4" s="281" customFormat="1" x14ac:dyDescent="0.2">
      <c r="A19" s="317">
        <v>5520</v>
      </c>
      <c r="B19" s="318" t="s">
        <v>178</v>
      </c>
      <c r="C19" s="315">
        <v>0</v>
      </c>
      <c r="D19" s="316">
        <v>0</v>
      </c>
    </row>
    <row r="20" spans="1:4" s="281" customFormat="1" x14ac:dyDescent="0.2">
      <c r="A20" s="317">
        <v>5521</v>
      </c>
      <c r="B20" s="318" t="s">
        <v>298</v>
      </c>
      <c r="C20" s="315">
        <v>0</v>
      </c>
      <c r="D20" s="316">
        <v>0</v>
      </c>
    </row>
    <row r="21" spans="1:4" s="281" customFormat="1" x14ac:dyDescent="0.2">
      <c r="A21" s="317">
        <v>5522</v>
      </c>
      <c r="B21" s="318" t="s">
        <v>299</v>
      </c>
      <c r="C21" s="315">
        <v>0</v>
      </c>
      <c r="D21" s="316">
        <v>0</v>
      </c>
    </row>
    <row r="22" spans="1:4" s="281" customFormat="1" x14ac:dyDescent="0.2">
      <c r="A22" s="317">
        <v>5530</v>
      </c>
      <c r="B22" s="318" t="s">
        <v>179</v>
      </c>
      <c r="C22" s="315">
        <v>0</v>
      </c>
      <c r="D22" s="316">
        <v>0</v>
      </c>
    </row>
    <row r="23" spans="1:4" s="281" customFormat="1" x14ac:dyDescent="0.2">
      <c r="A23" s="317">
        <v>5531</v>
      </c>
      <c r="B23" s="318" t="s">
        <v>300</v>
      </c>
      <c r="C23" s="315">
        <v>0</v>
      </c>
      <c r="D23" s="316">
        <v>0</v>
      </c>
    </row>
    <row r="24" spans="1:4" s="281" customFormat="1" x14ac:dyDescent="0.2">
      <c r="A24" s="317">
        <v>5532</v>
      </c>
      <c r="B24" s="318" t="s">
        <v>301</v>
      </c>
      <c r="C24" s="315">
        <v>0</v>
      </c>
      <c r="D24" s="316">
        <v>0</v>
      </c>
    </row>
    <row r="25" spans="1:4" s="281" customFormat="1" x14ac:dyDescent="0.2">
      <c r="A25" s="317">
        <v>5533</v>
      </c>
      <c r="B25" s="318" t="s">
        <v>302</v>
      </c>
      <c r="C25" s="315">
        <v>0</v>
      </c>
      <c r="D25" s="316">
        <v>0</v>
      </c>
    </row>
    <row r="26" spans="1:4" s="281" customFormat="1" x14ac:dyDescent="0.2">
      <c r="A26" s="317">
        <v>5534</v>
      </c>
      <c r="B26" s="318" t="s">
        <v>303</v>
      </c>
      <c r="C26" s="315">
        <v>0</v>
      </c>
      <c r="D26" s="316">
        <v>0</v>
      </c>
    </row>
    <row r="27" spans="1:4" s="281" customFormat="1" x14ac:dyDescent="0.2">
      <c r="A27" s="317">
        <v>5535</v>
      </c>
      <c r="B27" s="318" t="s">
        <v>304</v>
      </c>
      <c r="C27" s="315">
        <v>0</v>
      </c>
      <c r="D27" s="316">
        <v>0</v>
      </c>
    </row>
    <row r="28" spans="1:4" s="281" customFormat="1" x14ac:dyDescent="0.2">
      <c r="A28" s="317">
        <v>5540</v>
      </c>
      <c r="B28" s="318" t="s">
        <v>180</v>
      </c>
      <c r="C28" s="315">
        <v>0</v>
      </c>
      <c r="D28" s="316">
        <v>0</v>
      </c>
    </row>
    <row r="29" spans="1:4" s="281" customFormat="1" x14ac:dyDescent="0.2">
      <c r="A29" s="317">
        <v>5541</v>
      </c>
      <c r="B29" s="318" t="s">
        <v>180</v>
      </c>
      <c r="C29" s="315">
        <v>0</v>
      </c>
      <c r="D29" s="316">
        <v>0</v>
      </c>
    </row>
    <row r="30" spans="1:4" s="281" customFormat="1" x14ac:dyDescent="0.2">
      <c r="A30" s="317">
        <v>5550</v>
      </c>
      <c r="B30" s="319" t="s">
        <v>181</v>
      </c>
      <c r="C30" s="315">
        <v>0</v>
      </c>
      <c r="D30" s="316">
        <v>0</v>
      </c>
    </row>
    <row r="31" spans="1:4" s="281" customFormat="1" x14ac:dyDescent="0.2">
      <c r="A31" s="317">
        <v>5551</v>
      </c>
      <c r="B31" s="319" t="s">
        <v>181</v>
      </c>
      <c r="C31" s="315">
        <v>0</v>
      </c>
      <c r="D31" s="316">
        <v>0</v>
      </c>
    </row>
    <row r="32" spans="1:4" s="281" customFormat="1" x14ac:dyDescent="0.2">
      <c r="A32" s="317">
        <v>5590</v>
      </c>
      <c r="B32" s="319" t="s">
        <v>203</v>
      </c>
      <c r="C32" s="315">
        <v>0</v>
      </c>
      <c r="D32" s="316">
        <v>0</v>
      </c>
    </row>
    <row r="33" spans="1:5" s="281" customFormat="1" x14ac:dyDescent="0.2">
      <c r="A33" s="317">
        <v>5591</v>
      </c>
      <c r="B33" s="319" t="s">
        <v>305</v>
      </c>
      <c r="C33" s="315">
        <v>0</v>
      </c>
      <c r="D33" s="316">
        <v>0</v>
      </c>
    </row>
    <row r="34" spans="1:5" s="281" customFormat="1" x14ac:dyDescent="0.2">
      <c r="A34" s="317">
        <v>5592</v>
      </c>
      <c r="B34" s="319" t="s">
        <v>306</v>
      </c>
      <c r="C34" s="315">
        <v>0</v>
      </c>
      <c r="D34" s="316">
        <v>0</v>
      </c>
    </row>
    <row r="35" spans="1:5" s="281" customFormat="1" x14ac:dyDescent="0.2">
      <c r="A35" s="317">
        <v>5593</v>
      </c>
      <c r="B35" s="319" t="s">
        <v>307</v>
      </c>
      <c r="C35" s="315">
        <v>0</v>
      </c>
      <c r="D35" s="316">
        <v>0</v>
      </c>
    </row>
    <row r="36" spans="1:5" s="281" customFormat="1" x14ac:dyDescent="0.2">
      <c r="A36" s="317">
        <v>5594</v>
      </c>
      <c r="B36" s="319" t="s">
        <v>308</v>
      </c>
      <c r="C36" s="315">
        <v>0</v>
      </c>
      <c r="D36" s="316">
        <v>0</v>
      </c>
    </row>
    <row r="37" spans="1:5" s="281" customFormat="1" x14ac:dyDescent="0.2">
      <c r="A37" s="317">
        <v>5595</v>
      </c>
      <c r="B37" s="319" t="s">
        <v>309</v>
      </c>
      <c r="C37" s="315">
        <v>0</v>
      </c>
      <c r="D37" s="316">
        <v>0</v>
      </c>
    </row>
    <row r="38" spans="1:5" s="281" customFormat="1" x14ac:dyDescent="0.2">
      <c r="A38" s="317">
        <v>5596</v>
      </c>
      <c r="B38" s="319" t="s">
        <v>310</v>
      </c>
      <c r="C38" s="315">
        <v>0</v>
      </c>
      <c r="D38" s="316">
        <v>0</v>
      </c>
    </row>
    <row r="39" spans="1:5" s="281" customFormat="1" x14ac:dyDescent="0.2">
      <c r="A39" s="317">
        <v>5597</v>
      </c>
      <c r="B39" s="319" t="s">
        <v>311</v>
      </c>
      <c r="C39" s="315">
        <v>0</v>
      </c>
      <c r="D39" s="316">
        <v>0</v>
      </c>
    </row>
    <row r="40" spans="1:5" s="281" customFormat="1" x14ac:dyDescent="0.2">
      <c r="A40" s="317">
        <v>5599</v>
      </c>
      <c r="B40" s="319" t="s">
        <v>312</v>
      </c>
      <c r="C40" s="315">
        <v>0</v>
      </c>
      <c r="D40" s="316">
        <v>0</v>
      </c>
    </row>
    <row r="41" spans="1:5" s="281" customFormat="1" x14ac:dyDescent="0.2">
      <c r="A41" s="313">
        <v>5600</v>
      </c>
      <c r="B41" s="320" t="s">
        <v>313</v>
      </c>
      <c r="C41" s="315">
        <v>0</v>
      </c>
      <c r="D41" s="316">
        <v>0</v>
      </c>
    </row>
    <row r="42" spans="1:5" s="281" customFormat="1" x14ac:dyDescent="0.2">
      <c r="A42" s="317">
        <v>5610</v>
      </c>
      <c r="B42" s="319" t="s">
        <v>314</v>
      </c>
      <c r="C42" s="315">
        <v>0</v>
      </c>
      <c r="D42" s="316">
        <v>0</v>
      </c>
    </row>
    <row r="43" spans="1:5" s="281" customFormat="1" x14ac:dyDescent="0.2">
      <c r="A43" s="321">
        <v>5611</v>
      </c>
      <c r="B43" s="322" t="s">
        <v>315</v>
      </c>
      <c r="C43" s="323">
        <v>0</v>
      </c>
      <c r="D43" s="324">
        <v>0</v>
      </c>
    </row>
    <row r="45" spans="1:5" x14ac:dyDescent="0.2">
      <c r="D45" s="281"/>
      <c r="E45" s="281"/>
    </row>
    <row r="46" spans="1:5" x14ac:dyDescent="0.2">
      <c r="D46" s="119"/>
      <c r="E46" s="119"/>
    </row>
    <row r="47" spans="1:5" x14ac:dyDescent="0.2">
      <c r="D47" s="119"/>
      <c r="E47" s="119"/>
    </row>
    <row r="48" spans="1:5" x14ac:dyDescent="0.2">
      <c r="D48" s="119"/>
      <c r="E48" s="119"/>
    </row>
    <row r="49" spans="2:5" x14ac:dyDescent="0.2">
      <c r="D49" s="119"/>
      <c r="E49" s="119"/>
    </row>
    <row r="50" spans="2:5" ht="12" x14ac:dyDescent="0.2">
      <c r="B50" s="379"/>
      <c r="C50" s="380"/>
      <c r="D50" s="379"/>
      <c r="E50" s="381"/>
    </row>
    <row r="51" spans="2:5" ht="22.5" x14ac:dyDescent="0.2">
      <c r="B51" s="382" t="s">
        <v>1052</v>
      </c>
      <c r="C51" s="383"/>
      <c r="D51" s="384" t="s">
        <v>1054</v>
      </c>
      <c r="E51" s="384"/>
    </row>
    <row r="52" spans="2:5" x14ac:dyDescent="0.2">
      <c r="D52" s="119"/>
      <c r="E52" s="119"/>
    </row>
    <row r="53" spans="2:5" x14ac:dyDescent="0.2">
      <c r="D53" s="281"/>
      <c r="E53" s="281"/>
    </row>
  </sheetData>
  <mergeCells count="2">
    <mergeCell ref="A6:B6"/>
    <mergeCell ref="D51:E51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7" workbookViewId="0">
      <selection sqref="A1:D31"/>
    </sheetView>
  </sheetViews>
  <sheetFormatPr baseColWidth="10" defaultRowHeight="11.25" x14ac:dyDescent="0.2"/>
  <cols>
    <col min="1" max="1" width="20.7109375" style="211" customWidth="1"/>
    <col min="2" max="2" width="50.7109375" style="211" customWidth="1"/>
    <col min="3" max="3" width="17.7109375" style="211" customWidth="1"/>
    <col min="4" max="16384" width="11.42578125" style="211"/>
  </cols>
  <sheetData>
    <row r="1" spans="1:3" x14ac:dyDescent="0.2">
      <c r="A1" s="72" t="s">
        <v>43</v>
      </c>
    </row>
    <row r="2" spans="1:3" x14ac:dyDescent="0.2">
      <c r="A2" s="72"/>
    </row>
    <row r="3" spans="1:3" s="261" customFormat="1" x14ac:dyDescent="0.2">
      <c r="A3" s="72"/>
    </row>
    <row r="4" spans="1:3" x14ac:dyDescent="0.2">
      <c r="A4" s="72"/>
    </row>
    <row r="5" spans="1:3" ht="11.25" customHeight="1" x14ac:dyDescent="0.2">
      <c r="A5" s="265" t="s">
        <v>195</v>
      </c>
      <c r="B5" s="266"/>
      <c r="C5" s="262" t="s">
        <v>213</v>
      </c>
    </row>
    <row r="6" spans="1:3" x14ac:dyDescent="0.2">
      <c r="A6" s="270"/>
      <c r="B6" s="270"/>
      <c r="C6" s="271"/>
    </row>
    <row r="7" spans="1:3" ht="15" customHeight="1" x14ac:dyDescent="0.2">
      <c r="A7" s="15" t="s">
        <v>46</v>
      </c>
      <c r="B7" s="267" t="s">
        <v>47</v>
      </c>
      <c r="C7" s="219" t="s">
        <v>54</v>
      </c>
    </row>
    <row r="8" spans="1:3" x14ac:dyDescent="0.2">
      <c r="A8" s="237">
        <v>900001</v>
      </c>
      <c r="B8" s="220" t="s">
        <v>183</v>
      </c>
      <c r="C8" s="224">
        <v>49768320.18</v>
      </c>
    </row>
    <row r="9" spans="1:3" x14ac:dyDescent="0.2">
      <c r="A9" s="237">
        <v>900002</v>
      </c>
      <c r="B9" s="221" t="s">
        <v>184</v>
      </c>
      <c r="C9" s="224">
        <f>SUM(C10:C14)</f>
        <v>0</v>
      </c>
    </row>
    <row r="10" spans="1:3" x14ac:dyDescent="0.2">
      <c r="A10" s="235">
        <v>4320</v>
      </c>
      <c r="B10" s="222" t="s">
        <v>185</v>
      </c>
      <c r="C10" s="225">
        <v>0</v>
      </c>
    </row>
    <row r="11" spans="1:3" ht="22.5" x14ac:dyDescent="0.2">
      <c r="A11" s="235">
        <v>4330</v>
      </c>
      <c r="B11" s="222" t="s">
        <v>186</v>
      </c>
      <c r="C11" s="225">
        <v>0</v>
      </c>
    </row>
    <row r="12" spans="1:3" x14ac:dyDescent="0.2">
      <c r="A12" s="235">
        <v>4340</v>
      </c>
      <c r="B12" s="222" t="s">
        <v>187</v>
      </c>
      <c r="C12" s="225">
        <v>0</v>
      </c>
    </row>
    <row r="13" spans="1:3" x14ac:dyDescent="0.2">
      <c r="A13" s="235">
        <v>4399</v>
      </c>
      <c r="B13" s="222" t="s">
        <v>188</v>
      </c>
      <c r="C13" s="225">
        <v>0</v>
      </c>
    </row>
    <row r="14" spans="1:3" x14ac:dyDescent="0.2">
      <c r="A14" s="236">
        <v>4400</v>
      </c>
      <c r="B14" s="222" t="s">
        <v>189</v>
      </c>
      <c r="C14" s="225"/>
    </row>
    <row r="15" spans="1:3" x14ac:dyDescent="0.2">
      <c r="A15" s="237">
        <v>900003</v>
      </c>
      <c r="B15" s="221" t="s">
        <v>190</v>
      </c>
      <c r="C15" s="224">
        <f>SUM(C16:C19)</f>
        <v>0</v>
      </c>
    </row>
    <row r="16" spans="1:3" x14ac:dyDescent="0.2">
      <c r="A16" s="240">
        <v>52</v>
      </c>
      <c r="B16" s="222" t="s">
        <v>191</v>
      </c>
      <c r="C16" s="225"/>
    </row>
    <row r="17" spans="1:4" x14ac:dyDescent="0.2">
      <c r="A17" s="240">
        <v>62</v>
      </c>
      <c r="B17" s="222" t="s">
        <v>192</v>
      </c>
      <c r="C17" s="225"/>
    </row>
    <row r="18" spans="1:4" x14ac:dyDescent="0.2">
      <c r="A18" s="244" t="s">
        <v>206</v>
      </c>
      <c r="B18" s="222" t="s">
        <v>193</v>
      </c>
      <c r="C18" s="225"/>
    </row>
    <row r="19" spans="1:4" x14ac:dyDescent="0.2">
      <c r="A19" s="236">
        <v>4500</v>
      </c>
      <c r="B19" s="223" t="s">
        <v>201</v>
      </c>
      <c r="C19" s="225"/>
    </row>
    <row r="20" spans="1:4" x14ac:dyDescent="0.2">
      <c r="A20" s="238">
        <v>900004</v>
      </c>
      <c r="B20" s="226" t="s">
        <v>194</v>
      </c>
      <c r="C20" s="227">
        <f>+C8+C9-C15</f>
        <v>49768320.18</v>
      </c>
    </row>
    <row r="22" spans="1:4" x14ac:dyDescent="0.2">
      <c r="A22" s="281"/>
      <c r="B22" s="281"/>
      <c r="C22" s="281"/>
      <c r="D22" s="281"/>
    </row>
    <row r="23" spans="1:4" x14ac:dyDescent="0.2">
      <c r="A23" s="155"/>
      <c r="B23" s="119"/>
      <c r="C23" s="119"/>
      <c r="D23" s="119"/>
    </row>
    <row r="24" spans="1:4" x14ac:dyDescent="0.2">
      <c r="A24" s="155"/>
      <c r="B24" s="119"/>
      <c r="C24" s="119"/>
      <c r="D24" s="119"/>
    </row>
    <row r="25" spans="1:4" x14ac:dyDescent="0.2">
      <c r="A25" s="155"/>
      <c r="B25" s="119"/>
      <c r="C25" s="119"/>
      <c r="D25" s="119"/>
    </row>
    <row r="26" spans="1:4" x14ac:dyDescent="0.2">
      <c r="A26" s="155"/>
      <c r="B26" s="119"/>
      <c r="C26" s="119"/>
      <c r="D26" s="119"/>
    </row>
    <row r="27" spans="1:4" x14ac:dyDescent="0.2">
      <c r="A27" s="155"/>
      <c r="B27" s="119"/>
      <c r="C27" s="119"/>
      <c r="D27" s="119"/>
    </row>
    <row r="28" spans="1:4" ht="12" x14ac:dyDescent="0.2">
      <c r="A28" s="379"/>
      <c r="B28" s="380"/>
      <c r="C28" s="379"/>
      <c r="D28" s="381"/>
    </row>
    <row r="29" spans="1:4" ht="33.75" x14ac:dyDescent="0.2">
      <c r="A29" s="382" t="s">
        <v>1052</v>
      </c>
      <c r="B29" s="383"/>
      <c r="C29" s="384" t="s">
        <v>1054</v>
      </c>
      <c r="D29" s="384"/>
    </row>
    <row r="30" spans="1:4" x14ac:dyDescent="0.2">
      <c r="A30" s="155"/>
      <c r="B30" s="119"/>
      <c r="C30" s="119"/>
      <c r="D30" s="119"/>
    </row>
  </sheetData>
  <mergeCells count="1">
    <mergeCell ref="C29:D29"/>
  </mergeCells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5"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21" workbookViewId="0">
      <selection sqref="A1:D45"/>
    </sheetView>
  </sheetViews>
  <sheetFormatPr baseColWidth="10" defaultRowHeight="11.25" x14ac:dyDescent="0.2"/>
  <cols>
    <col min="1" max="1" width="20.7109375" style="211" customWidth="1"/>
    <col min="2" max="2" width="50.7109375" style="211" customWidth="1"/>
    <col min="3" max="3" width="17.7109375" style="9" customWidth="1"/>
    <col min="4" max="16384" width="11.42578125" style="211"/>
  </cols>
  <sheetData>
    <row r="1" spans="1:3" x14ac:dyDescent="0.2">
      <c r="A1" s="72" t="s">
        <v>43</v>
      </c>
    </row>
    <row r="2" spans="1:3" x14ac:dyDescent="0.2">
      <c r="A2" s="72"/>
    </row>
    <row r="3" spans="1:3" s="261" customFormat="1" x14ac:dyDescent="0.2">
      <c r="A3" s="72"/>
      <c r="C3" s="9"/>
    </row>
    <row r="4" spans="1:3" x14ac:dyDescent="0.2">
      <c r="A4" s="72"/>
    </row>
    <row r="5" spans="1:3" ht="11.25" customHeight="1" x14ac:dyDescent="0.2">
      <c r="A5" s="265" t="s">
        <v>196</v>
      </c>
      <c r="B5" s="266"/>
      <c r="C5" s="269" t="s">
        <v>214</v>
      </c>
    </row>
    <row r="6" spans="1:3" ht="11.25" customHeight="1" x14ac:dyDescent="0.2">
      <c r="A6" s="270"/>
      <c r="B6" s="271"/>
      <c r="C6" s="272"/>
    </row>
    <row r="7" spans="1:3" ht="15" customHeight="1" x14ac:dyDescent="0.2">
      <c r="A7" s="15" t="s">
        <v>46</v>
      </c>
      <c r="B7" s="267" t="s">
        <v>47</v>
      </c>
      <c r="C7" s="219" t="s">
        <v>54</v>
      </c>
    </row>
    <row r="8" spans="1:3" x14ac:dyDescent="0.2">
      <c r="A8" s="242">
        <v>900001</v>
      </c>
      <c r="B8" s="229" t="s">
        <v>160</v>
      </c>
      <c r="C8" s="232">
        <v>46847932.700000003</v>
      </c>
    </row>
    <row r="9" spans="1:3" x14ac:dyDescent="0.2">
      <c r="A9" s="242">
        <v>900002</v>
      </c>
      <c r="B9" s="229" t="s">
        <v>161</v>
      </c>
      <c r="C9" s="232">
        <f>SUM(C10:C26)</f>
        <v>10616955.140000001</v>
      </c>
    </row>
    <row r="10" spans="1:3" x14ac:dyDescent="0.2">
      <c r="A10" s="235">
        <v>5100</v>
      </c>
      <c r="B10" s="230" t="s">
        <v>162</v>
      </c>
      <c r="C10" s="228">
        <v>0</v>
      </c>
    </row>
    <row r="11" spans="1:3" x14ac:dyDescent="0.2">
      <c r="A11" s="235">
        <v>5200</v>
      </c>
      <c r="B11" s="230" t="s">
        <v>163</v>
      </c>
      <c r="C11" s="228">
        <v>0</v>
      </c>
    </row>
    <row r="12" spans="1:3" x14ac:dyDescent="0.2">
      <c r="A12" s="235">
        <v>5300</v>
      </c>
      <c r="B12" s="230" t="s">
        <v>164</v>
      </c>
      <c r="C12" s="228">
        <v>0</v>
      </c>
    </row>
    <row r="13" spans="1:3" x14ac:dyDescent="0.2">
      <c r="A13" s="235">
        <v>5400</v>
      </c>
      <c r="B13" s="230" t="s">
        <v>165</v>
      </c>
      <c r="C13" s="228">
        <v>-75593.11</v>
      </c>
    </row>
    <row r="14" spans="1:3" x14ac:dyDescent="0.2">
      <c r="A14" s="235">
        <v>5500</v>
      </c>
      <c r="B14" s="230" t="s">
        <v>166</v>
      </c>
      <c r="C14" s="228">
        <v>0</v>
      </c>
    </row>
    <row r="15" spans="1:3" x14ac:dyDescent="0.2">
      <c r="A15" s="235">
        <v>5600</v>
      </c>
      <c r="B15" s="230" t="s">
        <v>167</v>
      </c>
      <c r="C15" s="228">
        <v>0</v>
      </c>
    </row>
    <row r="16" spans="1:3" x14ac:dyDescent="0.2">
      <c r="A16" s="235">
        <v>5700</v>
      </c>
      <c r="B16" s="230" t="s">
        <v>168</v>
      </c>
      <c r="C16" s="228">
        <v>0</v>
      </c>
    </row>
    <row r="17" spans="1:3" x14ac:dyDescent="0.2">
      <c r="A17" s="235" t="s">
        <v>212</v>
      </c>
      <c r="B17" s="230" t="s">
        <v>169</v>
      </c>
      <c r="C17" s="228">
        <v>10692548.25</v>
      </c>
    </row>
    <row r="18" spans="1:3" x14ac:dyDescent="0.2">
      <c r="A18" s="235">
        <v>5900</v>
      </c>
      <c r="B18" s="230" t="s">
        <v>170</v>
      </c>
      <c r="C18" s="228">
        <v>0</v>
      </c>
    </row>
    <row r="19" spans="1:3" x14ac:dyDescent="0.2">
      <c r="A19" s="240">
        <v>6200</v>
      </c>
      <c r="B19" s="230" t="s">
        <v>171</v>
      </c>
      <c r="C19" s="228">
        <v>0</v>
      </c>
    </row>
    <row r="20" spans="1:3" x14ac:dyDescent="0.2">
      <c r="A20" s="240">
        <v>7200</v>
      </c>
      <c r="B20" s="230" t="s">
        <v>172</v>
      </c>
      <c r="C20" s="228">
        <v>0</v>
      </c>
    </row>
    <row r="21" spans="1:3" x14ac:dyDescent="0.2">
      <c r="A21" s="240">
        <v>7300</v>
      </c>
      <c r="B21" s="230" t="s">
        <v>173</v>
      </c>
      <c r="C21" s="228">
        <v>0</v>
      </c>
    </row>
    <row r="22" spans="1:3" x14ac:dyDescent="0.2">
      <c r="A22" s="240">
        <v>7500</v>
      </c>
      <c r="B22" s="230" t="s">
        <v>174</v>
      </c>
      <c r="C22" s="228">
        <v>0</v>
      </c>
    </row>
    <row r="23" spans="1:3" x14ac:dyDescent="0.2">
      <c r="A23" s="240">
        <v>7900</v>
      </c>
      <c r="B23" s="230" t="s">
        <v>175</v>
      </c>
      <c r="C23" s="228">
        <v>0</v>
      </c>
    </row>
    <row r="24" spans="1:3" x14ac:dyDescent="0.2">
      <c r="A24" s="240">
        <v>9100</v>
      </c>
      <c r="B24" s="230" t="s">
        <v>200</v>
      </c>
      <c r="C24" s="228">
        <v>0</v>
      </c>
    </row>
    <row r="25" spans="1:3" x14ac:dyDescent="0.2">
      <c r="A25" s="240">
        <v>9900</v>
      </c>
      <c r="B25" s="230" t="s">
        <v>176</v>
      </c>
      <c r="C25" s="228">
        <v>0</v>
      </c>
    </row>
    <row r="26" spans="1:3" x14ac:dyDescent="0.2">
      <c r="A26" s="240">
        <v>7400</v>
      </c>
      <c r="B26" s="231" t="s">
        <v>202</v>
      </c>
      <c r="C26" s="228">
        <v>0</v>
      </c>
    </row>
    <row r="27" spans="1:3" x14ac:dyDescent="0.2">
      <c r="A27" s="242">
        <v>900003</v>
      </c>
      <c r="B27" s="229" t="s">
        <v>205</v>
      </c>
      <c r="C27" s="232">
        <f>SUM(C28:C34)</f>
        <v>0</v>
      </c>
    </row>
    <row r="28" spans="1:3" ht="22.5" x14ac:dyDescent="0.2">
      <c r="A28" s="235">
        <v>5510</v>
      </c>
      <c r="B28" s="230" t="s">
        <v>177</v>
      </c>
      <c r="C28" s="228">
        <v>0</v>
      </c>
    </row>
    <row r="29" spans="1:3" x14ac:dyDescent="0.2">
      <c r="A29" s="235">
        <v>5520</v>
      </c>
      <c r="B29" s="230" t="s">
        <v>178</v>
      </c>
      <c r="C29" s="228">
        <v>0</v>
      </c>
    </row>
    <row r="30" spans="1:3" x14ac:dyDescent="0.2">
      <c r="A30" s="235">
        <v>5530</v>
      </c>
      <c r="B30" s="230" t="s">
        <v>179</v>
      </c>
      <c r="C30" s="228">
        <v>0</v>
      </c>
    </row>
    <row r="31" spans="1:3" ht="22.5" x14ac:dyDescent="0.2">
      <c r="A31" s="235">
        <v>5540</v>
      </c>
      <c r="B31" s="230" t="s">
        <v>180</v>
      </c>
      <c r="C31" s="228">
        <v>0</v>
      </c>
    </row>
    <row r="32" spans="1:3" x14ac:dyDescent="0.2">
      <c r="A32" s="235">
        <v>5550</v>
      </c>
      <c r="B32" s="230" t="s">
        <v>181</v>
      </c>
      <c r="C32" s="228">
        <v>0</v>
      </c>
    </row>
    <row r="33" spans="1:4" x14ac:dyDescent="0.2">
      <c r="A33" s="235">
        <v>5590</v>
      </c>
      <c r="B33" s="230" t="s">
        <v>203</v>
      </c>
      <c r="C33" s="228">
        <v>0</v>
      </c>
    </row>
    <row r="34" spans="1:4" x14ac:dyDescent="0.2">
      <c r="A34" s="235">
        <v>5600</v>
      </c>
      <c r="B34" s="231" t="s">
        <v>204</v>
      </c>
      <c r="C34" s="228">
        <v>0</v>
      </c>
    </row>
    <row r="35" spans="1:4" x14ac:dyDescent="0.2">
      <c r="A35" s="243">
        <v>900004</v>
      </c>
      <c r="B35" s="233" t="s">
        <v>182</v>
      </c>
      <c r="C35" s="234">
        <f>+C8-C9+C27</f>
        <v>36230977.560000002</v>
      </c>
    </row>
    <row r="37" spans="1:4" x14ac:dyDescent="0.2">
      <c r="A37" s="281"/>
      <c r="B37" s="281"/>
      <c r="D37" s="281"/>
    </row>
    <row r="38" spans="1:4" x14ac:dyDescent="0.2">
      <c r="A38" s="155"/>
      <c r="B38" s="119"/>
      <c r="C38" s="119"/>
      <c r="D38" s="119"/>
    </row>
    <row r="39" spans="1:4" x14ac:dyDescent="0.2">
      <c r="A39" s="155"/>
      <c r="B39" s="119"/>
      <c r="C39" s="119"/>
      <c r="D39" s="119"/>
    </row>
    <row r="40" spans="1:4" x14ac:dyDescent="0.2">
      <c r="A40" s="155"/>
      <c r="B40" s="119"/>
      <c r="C40" s="119"/>
      <c r="D40" s="119"/>
    </row>
    <row r="41" spans="1:4" x14ac:dyDescent="0.2">
      <c r="A41" s="155"/>
      <c r="B41" s="119"/>
      <c r="C41" s="119"/>
      <c r="D41" s="119"/>
    </row>
    <row r="42" spans="1:4" x14ac:dyDescent="0.2">
      <c r="A42" s="155"/>
      <c r="B42" s="119"/>
      <c r="C42" s="119"/>
      <c r="D42" s="119"/>
    </row>
    <row r="43" spans="1:4" ht="12" x14ac:dyDescent="0.2">
      <c r="A43" s="379"/>
      <c r="B43" s="380"/>
      <c r="C43" s="379"/>
      <c r="D43" s="381"/>
    </row>
    <row r="44" spans="1:4" ht="33.75" x14ac:dyDescent="0.2">
      <c r="A44" s="382" t="s">
        <v>1052</v>
      </c>
      <c r="B44" s="383"/>
      <c r="C44" s="384" t="s">
        <v>1054</v>
      </c>
      <c r="D44" s="384"/>
    </row>
    <row r="45" spans="1:4" x14ac:dyDescent="0.2">
      <c r="A45" s="155"/>
      <c r="B45" s="119"/>
      <c r="C45" s="119"/>
      <c r="D45" s="119"/>
    </row>
  </sheetData>
  <mergeCells count="1">
    <mergeCell ref="C44:D44"/>
  </mergeCells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topLeftCell="A64" zoomScaleNormal="100" zoomScaleSheetLayoutView="100" workbookViewId="0">
      <selection activeCell="I83" sqref="I83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16.140625" style="8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1" t="s">
        <v>40</v>
      </c>
    </row>
    <row r="3" spans="1:8" x14ac:dyDescent="0.2">
      <c r="A3" s="3"/>
    </row>
    <row r="4" spans="1:8" s="121" customFormat="1" ht="12.75" x14ac:dyDescent="0.2">
      <c r="A4" s="352" t="s">
        <v>122</v>
      </c>
    </row>
    <row r="5" spans="1:8" s="121" customFormat="1" ht="35.1" customHeight="1" x14ac:dyDescent="0.2">
      <c r="A5" s="378" t="s">
        <v>123</v>
      </c>
      <c r="B5" s="378"/>
      <c r="C5" s="378"/>
      <c r="D5" s="378"/>
      <c r="E5" s="378"/>
      <c r="F5" s="378"/>
      <c r="H5" s="123"/>
    </row>
    <row r="6" spans="1:8" s="121" customFormat="1" x14ac:dyDescent="0.2">
      <c r="A6" s="122"/>
      <c r="B6" s="122"/>
      <c r="C6" s="122"/>
      <c r="D6" s="122"/>
      <c r="H6" s="123"/>
    </row>
    <row r="7" spans="1:8" s="121" customFormat="1" ht="12.75" x14ac:dyDescent="0.2">
      <c r="A7" s="123" t="s">
        <v>124</v>
      </c>
      <c r="B7" s="123"/>
      <c r="C7" s="123"/>
      <c r="D7" s="123"/>
    </row>
    <row r="8" spans="1:8" s="121" customFormat="1" x14ac:dyDescent="0.2">
      <c r="A8" s="123"/>
      <c r="B8" s="123"/>
      <c r="C8" s="123"/>
      <c r="D8" s="123"/>
    </row>
    <row r="9" spans="1:8" s="121" customFormat="1" ht="12.75" x14ac:dyDescent="0.2">
      <c r="A9" s="339" t="s">
        <v>125</v>
      </c>
      <c r="B9" s="123"/>
      <c r="C9" s="123"/>
      <c r="D9" s="123"/>
    </row>
    <row r="10" spans="1:8" s="121" customFormat="1" ht="12.75" x14ac:dyDescent="0.2">
      <c r="A10" s="339"/>
      <c r="B10" s="123"/>
      <c r="C10" s="123"/>
      <c r="D10" s="123"/>
    </row>
    <row r="11" spans="1:8" s="121" customFormat="1" ht="12.75" x14ac:dyDescent="0.2">
      <c r="A11" s="341">
        <v>7000</v>
      </c>
      <c r="B11" s="340" t="s">
        <v>370</v>
      </c>
      <c r="C11" s="123"/>
      <c r="D11" s="123"/>
    </row>
    <row r="12" spans="1:8" s="121" customFormat="1" ht="12.75" x14ac:dyDescent="0.2">
      <c r="A12" s="341"/>
      <c r="B12" s="340"/>
      <c r="C12" s="123"/>
      <c r="D12" s="123"/>
    </row>
    <row r="13" spans="1:8" s="121" customFormat="1" x14ac:dyDescent="0.2">
      <c r="A13" s="126" t="s">
        <v>46</v>
      </c>
      <c r="B13" s="126" t="s">
        <v>47</v>
      </c>
      <c r="C13" s="126" t="s">
        <v>75</v>
      </c>
      <c r="D13" s="126" t="s">
        <v>76</v>
      </c>
      <c r="E13" s="126" t="s">
        <v>77</v>
      </c>
    </row>
    <row r="14" spans="1:8" s="121" customFormat="1" x14ac:dyDescent="0.2">
      <c r="A14" s="342">
        <v>7100</v>
      </c>
      <c r="B14" s="343" t="s">
        <v>338</v>
      </c>
      <c r="C14" s="344">
        <v>0</v>
      </c>
      <c r="D14" s="344">
        <v>0</v>
      </c>
      <c r="E14" s="345">
        <v>0</v>
      </c>
    </row>
    <row r="15" spans="1:8" s="121" customFormat="1" x14ac:dyDescent="0.2">
      <c r="A15" s="336">
        <v>7110</v>
      </c>
      <c r="B15" s="346" t="s">
        <v>339</v>
      </c>
      <c r="C15" s="344">
        <v>0</v>
      </c>
      <c r="D15" s="344">
        <v>0</v>
      </c>
      <c r="E15" s="345">
        <v>0</v>
      </c>
    </row>
    <row r="16" spans="1:8" s="121" customFormat="1" x14ac:dyDescent="0.2">
      <c r="A16" s="336">
        <v>7120</v>
      </c>
      <c r="B16" s="346" t="s">
        <v>340</v>
      </c>
      <c r="C16" s="344">
        <v>0</v>
      </c>
      <c r="D16" s="344">
        <v>0</v>
      </c>
      <c r="E16" s="345">
        <v>0</v>
      </c>
    </row>
    <row r="17" spans="1:5" s="121" customFormat="1" x14ac:dyDescent="0.2">
      <c r="A17" s="336">
        <v>7130</v>
      </c>
      <c r="B17" s="346" t="s">
        <v>341</v>
      </c>
      <c r="C17" s="344">
        <v>0</v>
      </c>
      <c r="D17" s="344">
        <v>0</v>
      </c>
      <c r="E17" s="345">
        <v>0</v>
      </c>
    </row>
    <row r="18" spans="1:5" s="121" customFormat="1" ht="22.5" x14ac:dyDescent="0.2">
      <c r="A18" s="336">
        <v>7140</v>
      </c>
      <c r="B18" s="346" t="s">
        <v>342</v>
      </c>
      <c r="C18" s="344">
        <v>0</v>
      </c>
      <c r="D18" s="344">
        <v>0</v>
      </c>
      <c r="E18" s="345">
        <v>0</v>
      </c>
    </row>
    <row r="19" spans="1:5" s="121" customFormat="1" ht="22.5" x14ac:dyDescent="0.2">
      <c r="A19" s="336">
        <v>7150</v>
      </c>
      <c r="B19" s="346" t="s">
        <v>343</v>
      </c>
      <c r="C19" s="344">
        <v>0</v>
      </c>
      <c r="D19" s="344">
        <v>0</v>
      </c>
      <c r="E19" s="345">
        <v>0</v>
      </c>
    </row>
    <row r="20" spans="1:5" s="121" customFormat="1" x14ac:dyDescent="0.2">
      <c r="A20" s="336">
        <v>7160</v>
      </c>
      <c r="B20" s="346" t="s">
        <v>344</v>
      </c>
      <c r="C20" s="344">
        <v>0</v>
      </c>
      <c r="D20" s="344">
        <v>0</v>
      </c>
      <c r="E20" s="345">
        <v>0</v>
      </c>
    </row>
    <row r="21" spans="1:5" s="121" customFormat="1" x14ac:dyDescent="0.2">
      <c r="A21" s="342">
        <v>7200</v>
      </c>
      <c r="B21" s="343" t="s">
        <v>345</v>
      </c>
      <c r="C21" s="344">
        <v>0</v>
      </c>
      <c r="D21" s="344">
        <v>0</v>
      </c>
      <c r="E21" s="345">
        <v>0</v>
      </c>
    </row>
    <row r="22" spans="1:5" s="121" customFormat="1" ht="22.5" x14ac:dyDescent="0.2">
      <c r="A22" s="336">
        <v>7210</v>
      </c>
      <c r="B22" s="346" t="s">
        <v>346</v>
      </c>
      <c r="C22" s="344">
        <v>0</v>
      </c>
      <c r="D22" s="344">
        <v>0</v>
      </c>
      <c r="E22" s="345">
        <v>0</v>
      </c>
    </row>
    <row r="23" spans="1:5" s="121" customFormat="1" ht="22.5" x14ac:dyDescent="0.2">
      <c r="A23" s="336">
        <v>7220</v>
      </c>
      <c r="B23" s="346" t="s">
        <v>347</v>
      </c>
      <c r="C23" s="344">
        <v>0</v>
      </c>
      <c r="D23" s="344">
        <v>0</v>
      </c>
      <c r="E23" s="345">
        <v>0</v>
      </c>
    </row>
    <row r="24" spans="1:5" s="121" customFormat="1" ht="12.95" customHeight="1" x14ac:dyDescent="0.2">
      <c r="A24" s="336">
        <v>7230</v>
      </c>
      <c r="B24" s="347" t="s">
        <v>348</v>
      </c>
      <c r="C24" s="345">
        <v>0</v>
      </c>
      <c r="D24" s="345">
        <v>0</v>
      </c>
      <c r="E24" s="345">
        <v>0</v>
      </c>
    </row>
    <row r="25" spans="1:5" s="121" customFormat="1" ht="22.5" x14ac:dyDescent="0.2">
      <c r="A25" s="336">
        <v>7240</v>
      </c>
      <c r="B25" s="347" t="s">
        <v>349</v>
      </c>
      <c r="C25" s="345">
        <v>0</v>
      </c>
      <c r="D25" s="345">
        <v>0</v>
      </c>
      <c r="E25" s="345">
        <v>0</v>
      </c>
    </row>
    <row r="26" spans="1:5" s="121" customFormat="1" ht="22.5" x14ac:dyDescent="0.2">
      <c r="A26" s="336">
        <v>7250</v>
      </c>
      <c r="B26" s="347" t="s">
        <v>350</v>
      </c>
      <c r="C26" s="345">
        <v>0</v>
      </c>
      <c r="D26" s="345">
        <v>0</v>
      </c>
      <c r="E26" s="345">
        <v>0</v>
      </c>
    </row>
    <row r="27" spans="1:5" s="121" customFormat="1" ht="22.5" x14ac:dyDescent="0.2">
      <c r="A27" s="336">
        <v>7260</v>
      </c>
      <c r="B27" s="347" t="s">
        <v>351</v>
      </c>
      <c r="C27" s="345">
        <v>0</v>
      </c>
      <c r="D27" s="345">
        <v>0</v>
      </c>
      <c r="E27" s="345">
        <v>0</v>
      </c>
    </row>
    <row r="28" spans="1:5" s="121" customFormat="1" x14ac:dyDescent="0.2">
      <c r="A28" s="342">
        <v>7300</v>
      </c>
      <c r="B28" s="348" t="s">
        <v>352</v>
      </c>
      <c r="C28" s="345">
        <v>0</v>
      </c>
      <c r="D28" s="345">
        <v>0</v>
      </c>
      <c r="E28" s="345">
        <v>0</v>
      </c>
    </row>
    <row r="29" spans="1:5" s="121" customFormat="1" x14ac:dyDescent="0.2">
      <c r="A29" s="336">
        <v>7310</v>
      </c>
      <c r="B29" s="347" t="s">
        <v>353</v>
      </c>
      <c r="C29" s="345">
        <v>0</v>
      </c>
      <c r="D29" s="345">
        <v>0</v>
      </c>
      <c r="E29" s="345">
        <v>0</v>
      </c>
    </row>
    <row r="30" spans="1:5" s="121" customFormat="1" x14ac:dyDescent="0.2">
      <c r="A30" s="336">
        <v>7320</v>
      </c>
      <c r="B30" s="347" t="s">
        <v>354</v>
      </c>
      <c r="C30" s="345">
        <v>0</v>
      </c>
      <c r="D30" s="345">
        <v>0</v>
      </c>
      <c r="E30" s="345">
        <v>0</v>
      </c>
    </row>
    <row r="31" spans="1:5" s="121" customFormat="1" x14ac:dyDescent="0.2">
      <c r="A31" s="336">
        <v>7330</v>
      </c>
      <c r="B31" s="347" t="s">
        <v>355</v>
      </c>
      <c r="C31" s="345">
        <v>0</v>
      </c>
      <c r="D31" s="345">
        <v>0</v>
      </c>
      <c r="E31" s="345">
        <v>0</v>
      </c>
    </row>
    <row r="32" spans="1:5" s="121" customFormat="1" x14ac:dyDescent="0.2">
      <c r="A32" s="336">
        <v>7340</v>
      </c>
      <c r="B32" s="347" t="s">
        <v>356</v>
      </c>
      <c r="C32" s="345">
        <v>0</v>
      </c>
      <c r="D32" s="345">
        <v>0</v>
      </c>
      <c r="E32" s="345">
        <v>0</v>
      </c>
    </row>
    <row r="33" spans="1:5" s="121" customFormat="1" x14ac:dyDescent="0.2">
      <c r="A33" s="336">
        <v>7350</v>
      </c>
      <c r="B33" s="347" t="s">
        <v>357</v>
      </c>
      <c r="C33" s="345">
        <v>0</v>
      </c>
      <c r="D33" s="345">
        <v>0</v>
      </c>
      <c r="E33" s="345">
        <v>0</v>
      </c>
    </row>
    <row r="34" spans="1:5" s="121" customFormat="1" x14ac:dyDescent="0.2">
      <c r="A34" s="336">
        <v>7360</v>
      </c>
      <c r="B34" s="347" t="s">
        <v>358</v>
      </c>
      <c r="C34" s="345">
        <v>0</v>
      </c>
      <c r="D34" s="345">
        <v>0</v>
      </c>
      <c r="E34" s="345">
        <v>0</v>
      </c>
    </row>
    <row r="35" spans="1:5" s="121" customFormat="1" x14ac:dyDescent="0.2">
      <c r="A35" s="342">
        <v>7400</v>
      </c>
      <c r="B35" s="348" t="s">
        <v>359</v>
      </c>
      <c r="C35" s="345">
        <v>0</v>
      </c>
      <c r="D35" s="345">
        <v>0</v>
      </c>
      <c r="E35" s="345">
        <v>0</v>
      </c>
    </row>
    <row r="36" spans="1:5" s="121" customFormat="1" x14ac:dyDescent="0.2">
      <c r="A36" s="336">
        <v>7410</v>
      </c>
      <c r="B36" s="347" t="s">
        <v>360</v>
      </c>
      <c r="C36" s="345">
        <v>0</v>
      </c>
      <c r="D36" s="345">
        <v>0</v>
      </c>
      <c r="E36" s="345">
        <v>0</v>
      </c>
    </row>
    <row r="37" spans="1:5" s="121" customFormat="1" x14ac:dyDescent="0.2">
      <c r="A37" s="336">
        <v>7420</v>
      </c>
      <c r="B37" s="347" t="s">
        <v>361</v>
      </c>
      <c r="C37" s="345">
        <v>0</v>
      </c>
      <c r="D37" s="345">
        <v>0</v>
      </c>
      <c r="E37" s="345">
        <v>0</v>
      </c>
    </row>
    <row r="38" spans="1:5" s="121" customFormat="1" ht="22.5" x14ac:dyDescent="0.2">
      <c r="A38" s="342">
        <v>7500</v>
      </c>
      <c r="B38" s="348" t="s">
        <v>362</v>
      </c>
      <c r="C38" s="345">
        <v>0</v>
      </c>
      <c r="D38" s="345">
        <v>0</v>
      </c>
      <c r="E38" s="345">
        <v>0</v>
      </c>
    </row>
    <row r="39" spans="1:5" s="121" customFormat="1" ht="22.5" x14ac:dyDescent="0.2">
      <c r="A39" s="336">
        <v>7510</v>
      </c>
      <c r="B39" s="347" t="s">
        <v>363</v>
      </c>
      <c r="C39" s="345">
        <v>0</v>
      </c>
      <c r="D39" s="345">
        <v>0</v>
      </c>
      <c r="E39" s="345">
        <v>0</v>
      </c>
    </row>
    <row r="40" spans="1:5" s="121" customFormat="1" ht="22.5" x14ac:dyDescent="0.2">
      <c r="A40" s="336">
        <v>7520</v>
      </c>
      <c r="B40" s="347" t="s">
        <v>364</v>
      </c>
      <c r="C40" s="345">
        <v>0</v>
      </c>
      <c r="D40" s="345">
        <v>0</v>
      </c>
      <c r="E40" s="345">
        <v>0</v>
      </c>
    </row>
    <row r="41" spans="1:5" s="121" customFormat="1" x14ac:dyDescent="0.2">
      <c r="A41" s="342">
        <v>7600</v>
      </c>
      <c r="B41" s="348" t="s">
        <v>365</v>
      </c>
      <c r="C41" s="345">
        <v>0</v>
      </c>
      <c r="D41" s="345">
        <v>0</v>
      </c>
      <c r="E41" s="345">
        <v>0</v>
      </c>
    </row>
    <row r="42" spans="1:5" s="121" customFormat="1" x14ac:dyDescent="0.2">
      <c r="A42" s="336">
        <v>7610</v>
      </c>
      <c r="B42" s="346" t="s">
        <v>366</v>
      </c>
      <c r="C42" s="344">
        <v>0</v>
      </c>
      <c r="D42" s="344">
        <v>0</v>
      </c>
      <c r="E42" s="345">
        <v>0</v>
      </c>
    </row>
    <row r="43" spans="1:5" s="121" customFormat="1" x14ac:dyDescent="0.2">
      <c r="A43" s="336">
        <v>7620</v>
      </c>
      <c r="B43" s="346" t="s">
        <v>367</v>
      </c>
      <c r="C43" s="344">
        <v>0</v>
      </c>
      <c r="D43" s="344">
        <v>0</v>
      </c>
      <c r="E43" s="345">
        <v>0</v>
      </c>
    </row>
    <row r="44" spans="1:5" s="121" customFormat="1" x14ac:dyDescent="0.2">
      <c r="A44" s="336">
        <v>7630</v>
      </c>
      <c r="B44" s="346" t="s">
        <v>368</v>
      </c>
      <c r="C44" s="344">
        <v>0</v>
      </c>
      <c r="D44" s="344">
        <v>0</v>
      </c>
      <c r="E44" s="345">
        <v>0</v>
      </c>
    </row>
    <row r="45" spans="1:5" s="121" customFormat="1" x14ac:dyDescent="0.2">
      <c r="A45" s="336">
        <v>7640</v>
      </c>
      <c r="B45" s="347" t="s">
        <v>369</v>
      </c>
      <c r="C45" s="345">
        <v>0</v>
      </c>
      <c r="D45" s="345">
        <v>0</v>
      </c>
      <c r="E45" s="345">
        <v>0</v>
      </c>
    </row>
    <row r="46" spans="1:5" s="121" customFormat="1" x14ac:dyDescent="0.2">
      <c r="A46" s="336"/>
      <c r="B46" s="347"/>
      <c r="C46" s="345">
        <v>0</v>
      </c>
      <c r="D46" s="345">
        <v>0</v>
      </c>
      <c r="E46" s="345">
        <v>0</v>
      </c>
    </row>
    <row r="47" spans="1:5" s="121" customFormat="1" x14ac:dyDescent="0.2">
      <c r="A47" s="342" t="s">
        <v>371</v>
      </c>
      <c r="B47" s="349" t="s">
        <v>372</v>
      </c>
      <c r="C47" s="345">
        <v>0</v>
      </c>
      <c r="D47" s="345">
        <v>0</v>
      </c>
      <c r="E47" s="345">
        <v>0</v>
      </c>
    </row>
    <row r="48" spans="1:5" s="121" customFormat="1" x14ac:dyDescent="0.2">
      <c r="A48" s="336" t="s">
        <v>373</v>
      </c>
      <c r="B48" s="350" t="s">
        <v>374</v>
      </c>
      <c r="C48" s="345">
        <v>0</v>
      </c>
      <c r="D48" s="345">
        <v>0</v>
      </c>
      <c r="E48" s="345">
        <v>0</v>
      </c>
    </row>
    <row r="49" spans="1:8" s="121" customFormat="1" x14ac:dyDescent="0.2">
      <c r="A49" s="336" t="s">
        <v>375</v>
      </c>
      <c r="B49" s="350" t="s">
        <v>376</v>
      </c>
      <c r="C49" s="345">
        <v>0</v>
      </c>
      <c r="D49" s="345">
        <v>0</v>
      </c>
      <c r="E49" s="345">
        <v>0</v>
      </c>
    </row>
    <row r="50" spans="1:8" s="121" customFormat="1" x14ac:dyDescent="0.2">
      <c r="A50" s="336" t="s">
        <v>377</v>
      </c>
      <c r="B50" s="350" t="s">
        <v>378</v>
      </c>
      <c r="C50" s="345">
        <v>0</v>
      </c>
      <c r="D50" s="345">
        <v>0</v>
      </c>
      <c r="E50" s="345">
        <v>0</v>
      </c>
    </row>
    <row r="51" spans="1:8" s="121" customFormat="1" x14ac:dyDescent="0.2">
      <c r="A51" s="336" t="s">
        <v>379</v>
      </c>
      <c r="B51" s="350" t="s">
        <v>380</v>
      </c>
      <c r="C51" s="345">
        <v>0</v>
      </c>
      <c r="D51" s="345">
        <v>0</v>
      </c>
      <c r="E51" s="345">
        <v>0</v>
      </c>
    </row>
    <row r="52" spans="1:8" s="121" customFormat="1" x14ac:dyDescent="0.2">
      <c r="A52" s="336" t="s">
        <v>381</v>
      </c>
      <c r="B52" s="350" t="s">
        <v>382</v>
      </c>
      <c r="C52" s="345">
        <v>0</v>
      </c>
      <c r="D52" s="345">
        <v>0</v>
      </c>
      <c r="E52" s="345">
        <v>0</v>
      </c>
    </row>
    <row r="53" spans="1:8" s="121" customFormat="1" x14ac:dyDescent="0.2">
      <c r="A53" s="336" t="s">
        <v>383</v>
      </c>
      <c r="B53" s="350" t="s">
        <v>384</v>
      </c>
      <c r="C53" s="345">
        <v>0</v>
      </c>
      <c r="D53" s="345">
        <v>0</v>
      </c>
      <c r="E53" s="345">
        <v>0</v>
      </c>
    </row>
    <row r="54" spans="1:8" s="121" customFormat="1" ht="12" x14ac:dyDescent="0.2">
      <c r="A54" s="327" t="s">
        <v>321</v>
      </c>
      <c r="B54" s="134"/>
    </row>
    <row r="55" spans="1:8" s="121" customFormat="1" x14ac:dyDescent="0.2">
      <c r="A55" s="123"/>
      <c r="B55" s="134"/>
    </row>
    <row r="56" spans="1:8" s="121" customFormat="1" ht="12.75" x14ac:dyDescent="0.2">
      <c r="A56" s="328" t="s">
        <v>385</v>
      </c>
      <c r="B56" s="134"/>
    </row>
    <row r="57" spans="1:8" s="121" customFormat="1" ht="12.75" x14ac:dyDescent="0.2">
      <c r="A57" s="328"/>
    </row>
    <row r="58" spans="1:8" s="121" customFormat="1" ht="12.75" x14ac:dyDescent="0.2">
      <c r="A58" s="341">
        <v>8000</v>
      </c>
      <c r="B58" s="340" t="s">
        <v>323</v>
      </c>
    </row>
    <row r="59" spans="1:8" s="121" customFormat="1" x14ac:dyDescent="0.2">
      <c r="B59" s="377" t="s">
        <v>126</v>
      </c>
      <c r="C59" s="377"/>
      <c r="D59" s="377"/>
      <c r="E59" s="377"/>
      <c r="H59" s="124"/>
    </row>
    <row r="60" spans="1:8" s="121" customFormat="1" x14ac:dyDescent="0.2">
      <c r="A60" s="125" t="s">
        <v>46</v>
      </c>
      <c r="B60" s="125" t="s">
        <v>47</v>
      </c>
      <c r="C60" s="126" t="s">
        <v>75</v>
      </c>
      <c r="D60" s="126" t="s">
        <v>76</v>
      </c>
      <c r="E60" s="126" t="s">
        <v>77</v>
      </c>
      <c r="H60" s="124"/>
    </row>
    <row r="61" spans="1:8" s="121" customFormat="1" x14ac:dyDescent="0.2">
      <c r="A61" s="333">
        <v>8100</v>
      </c>
      <c r="B61" s="334" t="s">
        <v>324</v>
      </c>
      <c r="C61" s="128">
        <v>64799548.100000001</v>
      </c>
      <c r="D61" s="126">
        <v>110523793.90000001</v>
      </c>
      <c r="E61" s="126">
        <v>45724245.799999997</v>
      </c>
      <c r="H61" s="124"/>
    </row>
    <row r="62" spans="1:8" s="121" customFormat="1" x14ac:dyDescent="0.2">
      <c r="A62" s="329">
        <v>8110</v>
      </c>
      <c r="B62" s="127" t="s">
        <v>325</v>
      </c>
      <c r="C62" s="128">
        <v>97199322.150000006</v>
      </c>
      <c r="D62" s="126">
        <v>142923567.94999999</v>
      </c>
      <c r="E62" s="126">
        <v>45724245.799999997</v>
      </c>
      <c r="F62" s="124"/>
      <c r="H62" s="124"/>
    </row>
    <row r="63" spans="1:8" s="121" customFormat="1" x14ac:dyDescent="0.2">
      <c r="A63" s="329">
        <v>8120</v>
      </c>
      <c r="B63" s="127" t="s">
        <v>326</v>
      </c>
      <c r="C63" s="128">
        <v>129599096.2</v>
      </c>
      <c r="D63" s="126">
        <v>142923567.94999999</v>
      </c>
      <c r="E63" s="126">
        <v>13324471.75</v>
      </c>
      <c r="F63" s="124"/>
      <c r="H63" s="124"/>
    </row>
    <row r="64" spans="1:8" s="121" customFormat="1" x14ac:dyDescent="0.2">
      <c r="A64" s="330">
        <v>8130</v>
      </c>
      <c r="B64" s="127" t="s">
        <v>327</v>
      </c>
      <c r="C64" s="128">
        <v>129599096.2</v>
      </c>
      <c r="D64" s="126">
        <v>171279267.62</v>
      </c>
      <c r="E64" s="126">
        <v>41680171.420000002</v>
      </c>
      <c r="F64" s="124"/>
      <c r="H64" s="124"/>
    </row>
    <row r="65" spans="1:8" s="121" customFormat="1" x14ac:dyDescent="0.2">
      <c r="A65" s="330">
        <v>8140</v>
      </c>
      <c r="B65" s="127" t="s">
        <v>328</v>
      </c>
      <c r="C65" s="128">
        <v>129599096.2</v>
      </c>
      <c r="D65" s="126">
        <v>171279267.62</v>
      </c>
      <c r="E65" s="126">
        <v>41680171.420000002</v>
      </c>
      <c r="F65" s="124"/>
      <c r="H65" s="124"/>
    </row>
    <row r="66" spans="1:8" s="121" customFormat="1" x14ac:dyDescent="0.2">
      <c r="A66" s="330">
        <v>8150</v>
      </c>
      <c r="B66" s="127" t="s">
        <v>329</v>
      </c>
      <c r="C66" s="128">
        <v>129599096.2</v>
      </c>
      <c r="D66" s="126">
        <v>221047587.80000001</v>
      </c>
      <c r="E66" s="126">
        <v>91448491.599999994</v>
      </c>
      <c r="F66" s="124"/>
      <c r="H66" s="124"/>
    </row>
    <row r="67" spans="1:8" s="121" customFormat="1" x14ac:dyDescent="0.2">
      <c r="A67" s="335">
        <v>8200</v>
      </c>
      <c r="B67" s="334" t="s">
        <v>330</v>
      </c>
      <c r="C67" s="128">
        <v>194398644.30000001</v>
      </c>
      <c r="D67" s="126">
        <v>335630309.75999999</v>
      </c>
      <c r="E67" s="126">
        <v>141231665.46000001</v>
      </c>
      <c r="F67" s="124"/>
      <c r="G67" s="124"/>
      <c r="H67" s="124"/>
    </row>
    <row r="68" spans="1:8" s="121" customFormat="1" x14ac:dyDescent="0.2">
      <c r="A68" s="330">
        <v>8210</v>
      </c>
      <c r="B68" s="127" t="s">
        <v>331</v>
      </c>
      <c r="C68" s="128">
        <v>226798418.34999999</v>
      </c>
      <c r="D68" s="126">
        <v>368030083.81</v>
      </c>
      <c r="E68" s="126">
        <v>141231665.46000001</v>
      </c>
      <c r="F68" s="124"/>
      <c r="G68" s="124"/>
      <c r="H68" s="124"/>
    </row>
    <row r="69" spans="1:8" s="121" customFormat="1" x14ac:dyDescent="0.2">
      <c r="A69" s="330">
        <v>8220</v>
      </c>
      <c r="B69" s="127" t="s">
        <v>332</v>
      </c>
      <c r="C69" s="128">
        <v>259198192.40000001</v>
      </c>
      <c r="D69" s="126">
        <v>365672871.29000002</v>
      </c>
      <c r="E69" s="126">
        <v>106474678.89</v>
      </c>
      <c r="F69" s="124"/>
      <c r="G69" s="124"/>
      <c r="H69" s="124"/>
    </row>
    <row r="70" spans="1:8" s="121" customFormat="1" x14ac:dyDescent="0.2">
      <c r="A70" s="330">
        <v>8230</v>
      </c>
      <c r="B70" s="127" t="s">
        <v>333</v>
      </c>
      <c r="C70" s="128">
        <v>259198192.40000001</v>
      </c>
      <c r="D70" s="126">
        <v>404759874.69</v>
      </c>
      <c r="E70" s="126">
        <v>145561682.28999999</v>
      </c>
      <c r="F70" s="124"/>
      <c r="G70" s="124"/>
      <c r="H70" s="124"/>
    </row>
    <row r="71" spans="1:8" s="121" customFormat="1" x14ac:dyDescent="0.2">
      <c r="A71" s="330">
        <v>8240</v>
      </c>
      <c r="B71" s="127" t="s">
        <v>334</v>
      </c>
      <c r="C71" s="128">
        <v>259198192.40000001</v>
      </c>
      <c r="D71" s="126">
        <v>403373950.44</v>
      </c>
      <c r="E71" s="126">
        <v>144175758.03999999</v>
      </c>
      <c r="F71" s="124"/>
      <c r="G71" s="124"/>
      <c r="H71" s="124"/>
    </row>
    <row r="72" spans="1:8" s="121" customFormat="1" x14ac:dyDescent="0.2">
      <c r="A72" s="331">
        <v>8250</v>
      </c>
      <c r="B72" s="129" t="s">
        <v>335</v>
      </c>
      <c r="C72" s="130">
        <v>259198192.40000001</v>
      </c>
      <c r="D72" s="125">
        <v>403368122.86000001</v>
      </c>
      <c r="E72" s="125">
        <v>144169930.46000001</v>
      </c>
      <c r="F72" s="124"/>
      <c r="G72" s="124"/>
      <c r="H72" s="124"/>
    </row>
    <row r="73" spans="1:8" s="121" customFormat="1" x14ac:dyDescent="0.2">
      <c r="A73" s="332">
        <v>8260</v>
      </c>
      <c r="B73" s="131" t="s">
        <v>336</v>
      </c>
      <c r="C73" s="126">
        <v>259198192.40000001</v>
      </c>
      <c r="D73" s="126">
        <v>407117087.19999999</v>
      </c>
      <c r="E73" s="126">
        <v>147918894.80000001</v>
      </c>
      <c r="F73" s="124"/>
      <c r="G73" s="124"/>
      <c r="H73" s="124"/>
    </row>
    <row r="74" spans="1:8" s="121" customFormat="1" x14ac:dyDescent="0.2">
      <c r="A74" s="336">
        <v>8270</v>
      </c>
      <c r="B74" s="337" t="s">
        <v>337</v>
      </c>
      <c r="C74" s="338">
        <v>259198192.40000001</v>
      </c>
      <c r="D74" s="338">
        <v>450213031.72000003</v>
      </c>
      <c r="E74" s="338">
        <v>191014839.31999999</v>
      </c>
      <c r="F74" s="124"/>
      <c r="G74" s="124"/>
      <c r="H74" s="124"/>
    </row>
    <row r="75" spans="1:8" ht="12" x14ac:dyDescent="0.2">
      <c r="A75" s="327" t="s">
        <v>322</v>
      </c>
    </row>
    <row r="77" spans="1:8" x14ac:dyDescent="0.2">
      <c r="A77" s="281"/>
      <c r="B77" s="281"/>
      <c r="C77" s="281"/>
      <c r="D77" s="281"/>
      <c r="E77" s="281"/>
    </row>
    <row r="78" spans="1:8" x14ac:dyDescent="0.2">
      <c r="A78" s="281"/>
      <c r="B78" s="281"/>
      <c r="C78" s="281"/>
      <c r="D78" s="281"/>
      <c r="E78" s="281"/>
    </row>
    <row r="79" spans="1:8" x14ac:dyDescent="0.2">
      <c r="A79" s="281"/>
      <c r="B79" s="121"/>
      <c r="C79" s="387"/>
      <c r="D79" s="388"/>
      <c r="E79" s="388"/>
    </row>
    <row r="80" spans="1:8" x14ac:dyDescent="0.2">
      <c r="A80" s="281"/>
      <c r="B80" s="281"/>
      <c r="C80" s="281"/>
      <c r="D80" s="389"/>
      <c r="E80" s="389"/>
    </row>
    <row r="81" spans="1:5" x14ac:dyDescent="0.2">
      <c r="A81" s="281"/>
      <c r="B81" s="281"/>
      <c r="C81" s="281"/>
      <c r="D81" s="389"/>
      <c r="E81" s="389"/>
    </row>
    <row r="82" spans="1:5" x14ac:dyDescent="0.2">
      <c r="A82" s="281"/>
      <c r="B82" s="281"/>
      <c r="C82" s="281"/>
      <c r="D82" s="389"/>
      <c r="E82" s="389"/>
    </row>
    <row r="83" spans="1:5" x14ac:dyDescent="0.2">
      <c r="A83" s="281"/>
      <c r="B83" s="281"/>
      <c r="C83" s="281"/>
      <c r="D83" s="389"/>
      <c r="E83" s="389"/>
    </row>
    <row r="84" spans="1:5" ht="12" x14ac:dyDescent="0.2">
      <c r="A84" s="281"/>
      <c r="B84" s="379"/>
      <c r="C84" s="380"/>
      <c r="D84" s="379"/>
      <c r="E84" s="381"/>
    </row>
    <row r="85" spans="1:5" ht="22.5" x14ac:dyDescent="0.2">
      <c r="A85" s="281"/>
      <c r="B85" s="382" t="s">
        <v>1052</v>
      </c>
      <c r="C85" s="383"/>
      <c r="D85" s="384" t="s">
        <v>1054</v>
      </c>
      <c r="E85" s="384"/>
    </row>
    <row r="86" spans="1:5" x14ac:dyDescent="0.2">
      <c r="A86" s="281"/>
      <c r="B86" s="281"/>
      <c r="C86" s="281"/>
      <c r="D86" s="389"/>
      <c r="E86" s="389"/>
    </row>
    <row r="87" spans="1:5" x14ac:dyDescent="0.2">
      <c r="A87" s="281"/>
      <c r="B87" s="281"/>
      <c r="C87" s="281"/>
      <c r="D87" s="281"/>
      <c r="E87" s="281"/>
    </row>
  </sheetData>
  <mergeCells count="3">
    <mergeCell ref="B59:E59"/>
    <mergeCell ref="A5:F5"/>
    <mergeCell ref="D85:E85"/>
  </mergeCells>
  <printOptions horizontalCentered="1"/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'ESF-04'!Print_Area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cp:lastPrinted>2017-02-02T19:06:39Z</cp:lastPrinted>
  <dcterms:created xsi:type="dcterms:W3CDTF">2012-12-11T20:36:24Z</dcterms:created>
  <dcterms:modified xsi:type="dcterms:W3CDTF">2017-02-02T19:08:18Z</dcterms:modified>
</cp:coreProperties>
</file>