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45621"/>
</workbook>
</file>

<file path=xl/calcChain.xml><?xml version="1.0" encoding="utf-8"?>
<calcChain xmlns="http://schemas.openxmlformats.org/spreadsheetml/2006/main">
  <c r="G4" i="3" l="1"/>
  <c r="H4" i="3"/>
  <c r="H3" i="3" l="1"/>
  <c r="D4" i="3"/>
  <c r="D3" i="3" s="1"/>
  <c r="E4" i="3"/>
  <c r="E3" i="3" s="1"/>
  <c r="C4" i="3"/>
  <c r="C3" i="3" s="1"/>
  <c r="G3" i="3"/>
  <c r="F4" i="3"/>
  <c r="F3" i="3" s="1"/>
  <c r="H3" i="4"/>
  <c r="I3" i="3" l="1"/>
  <c r="I4" i="3"/>
</calcChain>
</file>

<file path=xl/sharedStrings.xml><?xml version="1.0" encoding="utf-8"?>
<sst xmlns="http://schemas.openxmlformats.org/spreadsheetml/2006/main" count="224" uniqueCount="44">
  <si>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</si>
  <si>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</si>
  <si>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</si>
  <si>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</si>
  <si>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</si>
  <si>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</si>
  <si>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</si>
  <si>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</si>
  <si>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</si>
  <si>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</si>
  <si>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</si>
  <si>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</si>
  <si>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</si>
  <si>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</si>
  <si>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</si>
  <si>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</si>
  <si>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</si>
  <si>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</si>
  <si>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</si>
  <si>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</si>
  <si>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</si>
  <si>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</si>
  <si>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</si>
  <si>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</si>
  <si>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</si>
  <si>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</si>
  <si>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</si>
  <si>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</si>
  <si>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</si>
  <si>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SISTEMA DE AGUA POTABLE ALCANTARILLADO Y SANEAMIENTO DEL MUNICIPIO DE PURISIMA DEL RINCON, GTO
ESTADO ANALITICO DE INGRESOS POR RUBRO 
 AL 31 DE DICIEMBRE DEL 2016</t>
  </si>
  <si>
    <t>1.1.3.0</t>
  </si>
  <si>
    <t>Contribuciones de mejoras por obras publ</t>
  </si>
  <si>
    <t>1.1.4.0</t>
  </si>
  <si>
    <t>Derechos por prestacion de servicios</t>
  </si>
  <si>
    <t>Productos de tipo corriente</t>
  </si>
  <si>
    <t>Productos de Tipo Corriente</t>
  </si>
  <si>
    <t>Aprovechamientos de tipo corriente</t>
  </si>
  <si>
    <t>1.1.7.0</t>
  </si>
  <si>
    <t>Convenios estatales</t>
  </si>
  <si>
    <t>Subsidios y subvenciones</t>
  </si>
  <si>
    <t>1.1.9.0</t>
  </si>
  <si>
    <t>Aportaciones</t>
  </si>
  <si>
    <t>SISTEMA DE AGUA POTABLE ALCANTARILLADO Y SANEAMIENTO DEL MUNICIPIO DE PURISIMA DEL RINCON, GTO
ESTADO ANALITICO DE INGRESOS
 AL 31 DE DICIEMBRE DEL 2016</t>
  </si>
  <si>
    <t>SISTEMA DE AGUA POTABLE ALCANTARILLADO Y SANEAMIENTO DEL MUNICIPIO DE PURISIMA DEL RINCON, GTO
ESTADO ANALITICO DE INGRESOS POR FUENTE DE FINANCIAMIENTO 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</si>
</sst>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38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pane ySplit="2" topLeftCell="A3" activePane="bottomLeft" state="frozen"/>
      <selection activeCell="H25" sqref="H25"/>
      <selection pane="bottomLeft" activeCell="D18" sqref="D18"/>
    </sheetView>
  </sheetViews>
  <sheetFormatPr baseColWidth="10" defaultRowHeight="11.25" x14ac:dyDescent="0.2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 x14ac:dyDescent="0.2">
      <c r="A1" s="40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 x14ac:dyDescent="0.2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 x14ac:dyDescent="0.2">
      <c r="A3" s="14">
        <v>90001</v>
      </c>
      <c r="B3" s="13"/>
      <c r="C3" s="13"/>
      <c r="D3" s="20" t="s">
        <v>4</v>
      </c>
      <c r="E3" s="5">
        <v>32399624.02</v>
      </c>
      <c r="F3" s="5">
        <v>17363748.100000001</v>
      </c>
      <c r="G3" s="5">
        <v>49763372.119999997</v>
      </c>
      <c r="H3" s="5">
        <v>49763372.119999997</v>
      </c>
      <c r="I3" s="5">
        <v>49763372.119999997</v>
      </c>
      <c r="J3" s="5">
        <v>17363748.100000001</v>
      </c>
      <c r="K3" s="5">
        <v>17363748.100000001</v>
      </c>
    </row>
    <row r="4" spans="1:11" x14ac:dyDescent="0.2">
      <c r="A4" s="6">
        <v>4</v>
      </c>
      <c r="B4" s="6" t="s">
        <v>30</v>
      </c>
      <c r="C4" s="6">
        <v>31</v>
      </c>
      <c r="D4" s="7" t="s">
        <v>31</v>
      </c>
      <c r="E4" s="4">
        <v>233100</v>
      </c>
      <c r="F4" s="4">
        <v>354923.03</v>
      </c>
      <c r="G4" s="4">
        <v>588023.03</v>
      </c>
      <c r="H4" s="4">
        <v>588023.03</v>
      </c>
      <c r="I4" s="4">
        <v>588023.03</v>
      </c>
      <c r="J4" s="4">
        <v>354923.03</v>
      </c>
      <c r="K4" s="4">
        <v>354923.03</v>
      </c>
    </row>
    <row r="5" spans="1:11" x14ac:dyDescent="0.2">
      <c r="A5" s="6">
        <v>4</v>
      </c>
      <c r="B5" s="6" t="s">
        <v>32</v>
      </c>
      <c r="C5" s="6">
        <v>43</v>
      </c>
      <c r="D5" s="8" t="s">
        <v>33</v>
      </c>
      <c r="E5" s="4">
        <v>11392956.32</v>
      </c>
      <c r="F5" s="4">
        <v>1249774.04</v>
      </c>
      <c r="G5" s="4">
        <v>12642730.359999999</v>
      </c>
      <c r="H5" s="4">
        <v>12642730.359999999</v>
      </c>
      <c r="I5" s="4">
        <v>12642730.359999999</v>
      </c>
      <c r="J5" s="4">
        <v>1249774.04</v>
      </c>
      <c r="K5" s="4">
        <v>1249774.04</v>
      </c>
    </row>
    <row r="6" spans="1:11" x14ac:dyDescent="0.2">
      <c r="A6" s="6">
        <v>4</v>
      </c>
      <c r="B6" s="6" t="s">
        <v>32</v>
      </c>
      <c r="C6" s="6">
        <v>43</v>
      </c>
      <c r="D6" s="8" t="s">
        <v>33</v>
      </c>
      <c r="E6" s="4">
        <v>951838.32</v>
      </c>
      <c r="F6" s="4">
        <v>-288137.92</v>
      </c>
      <c r="G6" s="4">
        <v>663700.4</v>
      </c>
      <c r="H6" s="4">
        <v>663700.4</v>
      </c>
      <c r="I6" s="4">
        <v>663700.4</v>
      </c>
      <c r="J6" s="4">
        <v>-288137.92</v>
      </c>
      <c r="K6" s="4">
        <v>0</v>
      </c>
    </row>
    <row r="7" spans="1:11" x14ac:dyDescent="0.2">
      <c r="A7" s="6">
        <v>4</v>
      </c>
      <c r="B7" s="6" t="s">
        <v>32</v>
      </c>
      <c r="C7" s="6">
        <v>43</v>
      </c>
      <c r="D7" s="8" t="s">
        <v>33</v>
      </c>
      <c r="E7" s="4">
        <v>1718763.11</v>
      </c>
      <c r="F7" s="4">
        <v>380432.25</v>
      </c>
      <c r="G7" s="4">
        <v>2099195.36</v>
      </c>
      <c r="H7" s="4">
        <v>2099195.36</v>
      </c>
      <c r="I7" s="4">
        <v>2099195.36</v>
      </c>
      <c r="J7" s="4">
        <v>380432.25</v>
      </c>
      <c r="K7" s="4">
        <v>380432.25</v>
      </c>
    </row>
    <row r="8" spans="1:11" x14ac:dyDescent="0.2">
      <c r="A8" s="6">
        <v>4</v>
      </c>
      <c r="B8" s="6" t="s">
        <v>32</v>
      </c>
      <c r="C8" s="6">
        <v>43</v>
      </c>
      <c r="D8" s="8" t="s">
        <v>33</v>
      </c>
      <c r="E8" s="4">
        <v>208719.72</v>
      </c>
      <c r="F8" s="4">
        <v>160262.63</v>
      </c>
      <c r="G8" s="4">
        <v>368982.35</v>
      </c>
      <c r="H8" s="4">
        <v>368982.35</v>
      </c>
      <c r="I8" s="4">
        <v>368982.35</v>
      </c>
      <c r="J8" s="4">
        <v>160262.63</v>
      </c>
      <c r="K8" s="4">
        <v>160262.63</v>
      </c>
    </row>
    <row r="9" spans="1:11" x14ac:dyDescent="0.2">
      <c r="A9" s="6">
        <v>4</v>
      </c>
      <c r="B9" s="6" t="s">
        <v>32</v>
      </c>
      <c r="C9" s="6">
        <v>43</v>
      </c>
      <c r="D9" s="8" t="s">
        <v>33</v>
      </c>
      <c r="E9" s="4">
        <v>63254.8</v>
      </c>
      <c r="F9" s="4">
        <v>-63254.8</v>
      </c>
      <c r="G9" s="4">
        <v>0</v>
      </c>
      <c r="H9" s="4">
        <v>0</v>
      </c>
      <c r="I9" s="4">
        <v>0</v>
      </c>
      <c r="J9" s="4">
        <v>-63254.8</v>
      </c>
      <c r="K9" s="4">
        <v>0</v>
      </c>
    </row>
    <row r="10" spans="1:11" x14ac:dyDescent="0.2">
      <c r="A10" s="6">
        <v>4</v>
      </c>
      <c r="B10" s="6" t="s">
        <v>32</v>
      </c>
      <c r="C10" s="6">
        <v>43</v>
      </c>
      <c r="D10" s="8" t="s">
        <v>33</v>
      </c>
      <c r="E10" s="4">
        <v>2370201.3199999998</v>
      </c>
      <c r="F10" s="4">
        <v>786041.89</v>
      </c>
      <c r="G10" s="4">
        <v>3156243.21</v>
      </c>
      <c r="H10" s="4">
        <v>3156243.21</v>
      </c>
      <c r="I10" s="4">
        <v>3156243.21</v>
      </c>
      <c r="J10" s="4">
        <v>786041.89</v>
      </c>
      <c r="K10" s="4">
        <v>786041.89</v>
      </c>
    </row>
    <row r="11" spans="1:11" x14ac:dyDescent="0.2">
      <c r="A11" s="6">
        <v>4</v>
      </c>
      <c r="B11" s="6" t="s">
        <v>32</v>
      </c>
      <c r="C11" s="6">
        <v>43</v>
      </c>
      <c r="D11" s="8" t="s">
        <v>33</v>
      </c>
      <c r="E11" s="4">
        <v>2185.15</v>
      </c>
      <c r="F11" s="4">
        <v>-2177.9899999999998</v>
      </c>
      <c r="G11" s="4">
        <v>7.16</v>
      </c>
      <c r="H11" s="4">
        <v>7.16</v>
      </c>
      <c r="I11" s="4">
        <v>7.16</v>
      </c>
      <c r="J11" s="4">
        <v>-2177.9899999999998</v>
      </c>
      <c r="K11" s="4">
        <v>0</v>
      </c>
    </row>
    <row r="12" spans="1:11" x14ac:dyDescent="0.2">
      <c r="A12" s="9">
        <v>4</v>
      </c>
      <c r="B12" s="9" t="s">
        <v>32</v>
      </c>
      <c r="C12" s="9">
        <v>43</v>
      </c>
      <c r="D12" s="9" t="s">
        <v>33</v>
      </c>
      <c r="E12" s="4">
        <v>1053.4100000000001</v>
      </c>
      <c r="F12" s="4">
        <v>-1053.4100000000001</v>
      </c>
      <c r="G12" s="4">
        <v>0</v>
      </c>
      <c r="H12" s="4">
        <v>0</v>
      </c>
      <c r="I12" s="4">
        <v>0</v>
      </c>
      <c r="J12" s="4">
        <v>-1053.4100000000001</v>
      </c>
      <c r="K12" s="4">
        <v>0</v>
      </c>
    </row>
    <row r="13" spans="1:11" x14ac:dyDescent="0.2">
      <c r="A13" s="9">
        <v>4</v>
      </c>
      <c r="B13" s="9" t="s">
        <v>32</v>
      </c>
      <c r="C13" s="9">
        <v>43</v>
      </c>
      <c r="D13" s="9" t="s">
        <v>33</v>
      </c>
      <c r="E13" s="4">
        <v>2280925.9700000002</v>
      </c>
      <c r="F13" s="4">
        <v>284240.06</v>
      </c>
      <c r="G13" s="4">
        <v>2565166.0299999998</v>
      </c>
      <c r="H13" s="4">
        <v>2565166.0299999998</v>
      </c>
      <c r="I13" s="4">
        <v>2565166.0299999998</v>
      </c>
      <c r="J13" s="4">
        <v>284240.06</v>
      </c>
      <c r="K13" s="4">
        <v>284240.06</v>
      </c>
    </row>
    <row r="14" spans="1:11" x14ac:dyDescent="0.2">
      <c r="A14" s="9">
        <v>4</v>
      </c>
      <c r="B14" s="9" t="s">
        <v>32</v>
      </c>
      <c r="C14" s="9">
        <v>43</v>
      </c>
      <c r="D14" s="9" t="s">
        <v>33</v>
      </c>
      <c r="E14" s="4">
        <v>190360.11</v>
      </c>
      <c r="F14" s="4">
        <v>-62740.19</v>
      </c>
      <c r="G14" s="4">
        <v>127619.92</v>
      </c>
      <c r="H14" s="4">
        <v>127619.92</v>
      </c>
      <c r="I14" s="4">
        <v>127619.92</v>
      </c>
      <c r="J14" s="4">
        <v>-62740.19</v>
      </c>
      <c r="K14" s="4">
        <v>0</v>
      </c>
    </row>
    <row r="15" spans="1:11" x14ac:dyDescent="0.2">
      <c r="A15" s="9">
        <v>4</v>
      </c>
      <c r="B15" s="9" t="s">
        <v>32</v>
      </c>
      <c r="C15" s="9">
        <v>43</v>
      </c>
      <c r="D15" s="9" t="s">
        <v>33</v>
      </c>
      <c r="E15" s="4">
        <v>343519.27</v>
      </c>
      <c r="F15" s="4">
        <v>-22621.73</v>
      </c>
      <c r="G15" s="4">
        <v>320897.53999999998</v>
      </c>
      <c r="H15" s="4">
        <v>320897.53999999998</v>
      </c>
      <c r="I15" s="4">
        <v>320897.53999999998</v>
      </c>
      <c r="J15" s="4">
        <v>-22621.73</v>
      </c>
      <c r="K15" s="4">
        <v>0</v>
      </c>
    </row>
    <row r="16" spans="1:11" x14ac:dyDescent="0.2">
      <c r="A16" s="9">
        <v>4</v>
      </c>
      <c r="B16" s="9" t="s">
        <v>32</v>
      </c>
      <c r="C16" s="9">
        <v>43</v>
      </c>
      <c r="D16" s="9" t="s">
        <v>33</v>
      </c>
      <c r="E16" s="4">
        <v>41784.47</v>
      </c>
      <c r="F16" s="4">
        <v>23493.02</v>
      </c>
      <c r="G16" s="4">
        <v>65277.49</v>
      </c>
      <c r="H16" s="4">
        <v>65277.49</v>
      </c>
      <c r="I16" s="4">
        <v>65277.49</v>
      </c>
      <c r="J16" s="4">
        <v>23493.02</v>
      </c>
      <c r="K16" s="4">
        <v>23493.02</v>
      </c>
    </row>
    <row r="17" spans="1:11" x14ac:dyDescent="0.2">
      <c r="A17" s="9">
        <v>4</v>
      </c>
      <c r="B17" s="9" t="s">
        <v>32</v>
      </c>
      <c r="C17" s="9">
        <v>43</v>
      </c>
      <c r="D17" s="9" t="s">
        <v>33</v>
      </c>
      <c r="E17" s="4">
        <v>12639.26</v>
      </c>
      <c r="F17" s="4">
        <v>-12639.26</v>
      </c>
      <c r="G17" s="4">
        <v>0</v>
      </c>
      <c r="H17" s="4">
        <v>0</v>
      </c>
      <c r="I17" s="4">
        <v>0</v>
      </c>
      <c r="J17" s="4">
        <v>-12639.26</v>
      </c>
      <c r="K17" s="4">
        <v>0</v>
      </c>
    </row>
    <row r="18" spans="1:11" x14ac:dyDescent="0.2">
      <c r="A18" s="9">
        <v>4</v>
      </c>
      <c r="B18" s="9" t="s">
        <v>32</v>
      </c>
      <c r="C18" s="9">
        <v>43</v>
      </c>
      <c r="D18" s="9" t="s">
        <v>33</v>
      </c>
      <c r="E18" s="4">
        <v>1484400.46</v>
      </c>
      <c r="F18" s="4">
        <v>34569.9</v>
      </c>
      <c r="G18" s="4">
        <v>1518970.36</v>
      </c>
      <c r="H18" s="4">
        <v>1518970.36</v>
      </c>
      <c r="I18" s="4">
        <v>1518970.36</v>
      </c>
      <c r="J18" s="4">
        <v>34569.9</v>
      </c>
      <c r="K18" s="4">
        <v>34569.9</v>
      </c>
    </row>
    <row r="19" spans="1:11" x14ac:dyDescent="0.2">
      <c r="A19" s="9">
        <v>4</v>
      </c>
      <c r="B19" s="9" t="s">
        <v>32</v>
      </c>
      <c r="C19" s="9">
        <v>43</v>
      </c>
      <c r="D19" s="9" t="s">
        <v>33</v>
      </c>
      <c r="E19" s="4">
        <v>123973.84</v>
      </c>
      <c r="F19" s="4">
        <v>-33157.050000000003</v>
      </c>
      <c r="G19" s="4">
        <v>90816.79</v>
      </c>
      <c r="H19" s="4">
        <v>90816.79</v>
      </c>
      <c r="I19" s="4">
        <v>90816.79</v>
      </c>
      <c r="J19" s="4">
        <v>-33157.050000000003</v>
      </c>
      <c r="K19" s="4">
        <v>0</v>
      </c>
    </row>
    <row r="20" spans="1:11" x14ac:dyDescent="0.2">
      <c r="A20" s="9">
        <v>4</v>
      </c>
      <c r="B20" s="9" t="s">
        <v>32</v>
      </c>
      <c r="C20" s="9">
        <v>43</v>
      </c>
      <c r="D20" s="9" t="s">
        <v>33</v>
      </c>
      <c r="E20" s="4">
        <v>223569.37</v>
      </c>
      <c r="F20" s="4">
        <v>-48039.51</v>
      </c>
      <c r="G20" s="4">
        <v>175529.86</v>
      </c>
      <c r="H20" s="4">
        <v>175529.86</v>
      </c>
      <c r="I20" s="4">
        <v>175529.86</v>
      </c>
      <c r="J20" s="4">
        <v>-48039.51</v>
      </c>
      <c r="K20" s="4">
        <v>0</v>
      </c>
    </row>
    <row r="21" spans="1:11" x14ac:dyDescent="0.2">
      <c r="A21" s="9">
        <v>4</v>
      </c>
      <c r="B21" s="9" t="s">
        <v>32</v>
      </c>
      <c r="C21" s="9">
        <v>43</v>
      </c>
      <c r="D21" s="9" t="s">
        <v>33</v>
      </c>
      <c r="E21" s="4">
        <v>27215.21</v>
      </c>
      <c r="F21" s="4">
        <v>21827.3</v>
      </c>
      <c r="G21" s="4">
        <v>49042.51</v>
      </c>
      <c r="H21" s="4">
        <v>49042.51</v>
      </c>
      <c r="I21" s="4">
        <v>49042.51</v>
      </c>
      <c r="J21" s="4">
        <v>21827.3</v>
      </c>
      <c r="K21" s="4">
        <v>21827.3</v>
      </c>
    </row>
    <row r="22" spans="1:11" x14ac:dyDescent="0.2">
      <c r="A22" s="9">
        <v>4</v>
      </c>
      <c r="B22" s="9" t="s">
        <v>32</v>
      </c>
      <c r="C22" s="9">
        <v>43</v>
      </c>
      <c r="D22" s="9" t="s">
        <v>33</v>
      </c>
      <c r="E22" s="4">
        <v>8229.92</v>
      </c>
      <c r="F22" s="4">
        <v>-8229.92</v>
      </c>
      <c r="G22" s="4">
        <v>0</v>
      </c>
      <c r="H22" s="4">
        <v>0</v>
      </c>
      <c r="I22" s="4">
        <v>0</v>
      </c>
      <c r="J22" s="4">
        <v>-8229.92</v>
      </c>
      <c r="K22" s="4">
        <v>0</v>
      </c>
    </row>
    <row r="23" spans="1:11" x14ac:dyDescent="0.2">
      <c r="A23" s="9">
        <v>4</v>
      </c>
      <c r="B23" s="9" t="s">
        <v>32</v>
      </c>
      <c r="C23" s="9">
        <v>43</v>
      </c>
      <c r="D23" s="9" t="s">
        <v>33</v>
      </c>
      <c r="E23" s="4">
        <v>142680.35999999999</v>
      </c>
      <c r="F23" s="4">
        <v>1107946.3</v>
      </c>
      <c r="G23" s="4">
        <v>1250626.6599999999</v>
      </c>
      <c r="H23" s="4">
        <v>1250626.6599999999</v>
      </c>
      <c r="I23" s="4">
        <v>1250626.6599999999</v>
      </c>
      <c r="J23" s="4">
        <v>1107946.3</v>
      </c>
      <c r="K23" s="4">
        <v>1107946.3</v>
      </c>
    </row>
    <row r="24" spans="1:11" x14ac:dyDescent="0.2">
      <c r="A24" s="9">
        <v>4</v>
      </c>
      <c r="B24" s="9" t="s">
        <v>32</v>
      </c>
      <c r="C24" s="9">
        <v>43</v>
      </c>
      <c r="D24" s="9" t="s">
        <v>33</v>
      </c>
      <c r="E24" s="4">
        <v>142680.35999999999</v>
      </c>
      <c r="F24" s="4">
        <v>-21671.58</v>
      </c>
      <c r="G24" s="4">
        <v>121008.78</v>
      </c>
      <c r="H24" s="4">
        <v>121008.78</v>
      </c>
      <c r="I24" s="4">
        <v>121008.78</v>
      </c>
      <c r="J24" s="4">
        <v>-21671.58</v>
      </c>
      <c r="K24" s="4">
        <v>0</v>
      </c>
    </row>
    <row r="25" spans="1:11" x14ac:dyDescent="0.2">
      <c r="A25" s="9">
        <v>4</v>
      </c>
      <c r="B25" s="9" t="s">
        <v>32</v>
      </c>
      <c r="C25" s="9">
        <v>43</v>
      </c>
      <c r="D25" s="9" t="s">
        <v>33</v>
      </c>
      <c r="E25" s="4">
        <v>478179.4</v>
      </c>
      <c r="F25" s="4">
        <v>-154106.26999999999</v>
      </c>
      <c r="G25" s="4">
        <v>324073.13</v>
      </c>
      <c r="H25" s="4">
        <v>324073.13</v>
      </c>
      <c r="I25" s="4">
        <v>324073.13</v>
      </c>
      <c r="J25" s="4">
        <v>-154106.26999999999</v>
      </c>
      <c r="K25" s="4">
        <v>0</v>
      </c>
    </row>
    <row r="26" spans="1:11" x14ac:dyDescent="0.2">
      <c r="A26" s="9">
        <v>4</v>
      </c>
      <c r="B26" s="9" t="s">
        <v>32</v>
      </c>
      <c r="C26" s="9">
        <v>43</v>
      </c>
      <c r="D26" s="9" t="s">
        <v>33</v>
      </c>
      <c r="E26" s="4">
        <v>235839.39</v>
      </c>
      <c r="F26" s="4">
        <v>-77954.42</v>
      </c>
      <c r="G26" s="4">
        <v>157884.97</v>
      </c>
      <c r="H26" s="4">
        <v>157884.97</v>
      </c>
      <c r="I26" s="4">
        <v>157884.97</v>
      </c>
      <c r="J26" s="4">
        <v>-77954.42</v>
      </c>
      <c r="K26" s="4">
        <v>0</v>
      </c>
    </row>
    <row r="27" spans="1:11" x14ac:dyDescent="0.2">
      <c r="A27" s="9">
        <v>4</v>
      </c>
      <c r="B27" s="9" t="s">
        <v>32</v>
      </c>
      <c r="C27" s="9">
        <v>43</v>
      </c>
      <c r="D27" s="9" t="s">
        <v>33</v>
      </c>
      <c r="E27" s="4">
        <v>353111.8</v>
      </c>
      <c r="F27" s="4">
        <v>-59100.639999999999</v>
      </c>
      <c r="G27" s="4">
        <v>294011.15999999997</v>
      </c>
      <c r="H27" s="4">
        <v>294011.15999999997</v>
      </c>
      <c r="I27" s="4">
        <v>294011.15999999997</v>
      </c>
      <c r="J27" s="4">
        <v>-59100.639999999999</v>
      </c>
      <c r="K27" s="4">
        <v>0</v>
      </c>
    </row>
    <row r="28" spans="1:11" x14ac:dyDescent="0.2">
      <c r="A28" s="9">
        <v>4</v>
      </c>
      <c r="B28" s="9" t="s">
        <v>32</v>
      </c>
      <c r="C28" s="9">
        <v>43</v>
      </c>
      <c r="D28" s="9" t="s">
        <v>33</v>
      </c>
      <c r="E28" s="4">
        <v>109985.66</v>
      </c>
      <c r="F28" s="4">
        <v>-106567.91</v>
      </c>
      <c r="G28" s="4">
        <v>3417.75</v>
      </c>
      <c r="H28" s="4">
        <v>3417.75</v>
      </c>
      <c r="I28" s="4">
        <v>3417.75</v>
      </c>
      <c r="J28" s="4">
        <v>-106567.91</v>
      </c>
      <c r="K28" s="4">
        <v>0</v>
      </c>
    </row>
    <row r="29" spans="1:11" x14ac:dyDescent="0.2">
      <c r="A29" s="9">
        <v>4</v>
      </c>
      <c r="B29" s="9" t="s">
        <v>32</v>
      </c>
      <c r="C29" s="9">
        <v>43</v>
      </c>
      <c r="D29" s="9" t="s">
        <v>33</v>
      </c>
      <c r="E29" s="4">
        <v>109985.66</v>
      </c>
      <c r="F29" s="4">
        <v>475602.35</v>
      </c>
      <c r="G29" s="4">
        <v>585588.01</v>
      </c>
      <c r="H29" s="4">
        <v>585588.01</v>
      </c>
      <c r="I29" s="4">
        <v>585588.01</v>
      </c>
      <c r="J29" s="4">
        <v>475602.35</v>
      </c>
      <c r="K29" s="4">
        <v>475602.35</v>
      </c>
    </row>
    <row r="30" spans="1:11" x14ac:dyDescent="0.2">
      <c r="A30" s="9">
        <v>4</v>
      </c>
      <c r="B30" s="9" t="s">
        <v>32</v>
      </c>
      <c r="C30" s="9">
        <v>43</v>
      </c>
      <c r="D30" s="9" t="s">
        <v>33</v>
      </c>
      <c r="E30" s="4">
        <v>5254.33</v>
      </c>
      <c r="F30" s="4">
        <v>-902.3</v>
      </c>
      <c r="G30" s="4">
        <v>4352.03</v>
      </c>
      <c r="H30" s="4">
        <v>4352.03</v>
      </c>
      <c r="I30" s="4">
        <v>4352.03</v>
      </c>
      <c r="J30" s="4">
        <v>-902.3</v>
      </c>
      <c r="K30" s="4">
        <v>0</v>
      </c>
    </row>
    <row r="31" spans="1:11" x14ac:dyDescent="0.2">
      <c r="A31" s="9">
        <v>4</v>
      </c>
      <c r="B31" s="9" t="s">
        <v>32</v>
      </c>
      <c r="C31" s="9">
        <v>43</v>
      </c>
      <c r="D31" s="9" t="s">
        <v>33</v>
      </c>
      <c r="E31" s="4">
        <v>22001.96</v>
      </c>
      <c r="F31" s="4">
        <v>-21084.26</v>
      </c>
      <c r="G31" s="4">
        <v>917.7</v>
      </c>
      <c r="H31" s="4">
        <v>917.7</v>
      </c>
      <c r="I31" s="4">
        <v>917.7</v>
      </c>
      <c r="J31" s="4">
        <v>-21084.26</v>
      </c>
      <c r="K31" s="4">
        <v>0</v>
      </c>
    </row>
    <row r="32" spans="1:11" x14ac:dyDescent="0.2">
      <c r="A32" s="9">
        <v>4</v>
      </c>
      <c r="B32" s="9" t="s">
        <v>32</v>
      </c>
      <c r="C32" s="9">
        <v>43</v>
      </c>
      <c r="D32" s="9" t="s">
        <v>33</v>
      </c>
      <c r="E32" s="4">
        <v>11236.05</v>
      </c>
      <c r="F32" s="4">
        <v>-78.75</v>
      </c>
      <c r="G32" s="4">
        <v>11157.3</v>
      </c>
      <c r="H32" s="4">
        <v>11157.3</v>
      </c>
      <c r="I32" s="4">
        <v>11157.3</v>
      </c>
      <c r="J32" s="4">
        <v>-78.75</v>
      </c>
      <c r="K32" s="4">
        <v>0</v>
      </c>
    </row>
    <row r="33" spans="1:11" x14ac:dyDescent="0.2">
      <c r="A33" s="9">
        <v>4</v>
      </c>
      <c r="B33" s="9" t="s">
        <v>32</v>
      </c>
      <c r="C33" s="9">
        <v>43</v>
      </c>
      <c r="D33" s="9" t="s">
        <v>33</v>
      </c>
      <c r="E33" s="4">
        <v>36142.89</v>
      </c>
      <c r="F33" s="4">
        <v>-11212.29</v>
      </c>
      <c r="G33" s="4">
        <v>24930.6</v>
      </c>
      <c r="H33" s="4">
        <v>24930.6</v>
      </c>
      <c r="I33" s="4">
        <v>24930.6</v>
      </c>
      <c r="J33" s="4">
        <v>-11212.29</v>
      </c>
      <c r="K33" s="4">
        <v>0</v>
      </c>
    </row>
    <row r="34" spans="1:11" x14ac:dyDescent="0.2">
      <c r="A34" s="9">
        <v>4</v>
      </c>
      <c r="B34" s="9" t="s">
        <v>32</v>
      </c>
      <c r="C34" s="9">
        <v>43</v>
      </c>
      <c r="D34" s="9" t="s">
        <v>33</v>
      </c>
      <c r="E34" s="4">
        <v>9109.1200000000008</v>
      </c>
      <c r="F34" s="4">
        <v>34768.44</v>
      </c>
      <c r="G34" s="4">
        <v>43877.56</v>
      </c>
      <c r="H34" s="4">
        <v>43877.56</v>
      </c>
      <c r="I34" s="4">
        <v>43877.56</v>
      </c>
      <c r="J34" s="4">
        <v>34768.44</v>
      </c>
      <c r="K34" s="4">
        <v>34768.44</v>
      </c>
    </row>
    <row r="35" spans="1:11" x14ac:dyDescent="0.2">
      <c r="A35" s="9">
        <v>4</v>
      </c>
      <c r="B35" s="9" t="s">
        <v>32</v>
      </c>
      <c r="C35" s="9">
        <v>43</v>
      </c>
      <c r="D35" s="9" t="s">
        <v>33</v>
      </c>
      <c r="E35" s="4">
        <v>8898.69</v>
      </c>
      <c r="F35" s="4">
        <v>31068.7</v>
      </c>
      <c r="G35" s="4">
        <v>39967.39</v>
      </c>
      <c r="H35" s="4">
        <v>39967.39</v>
      </c>
      <c r="I35" s="4">
        <v>39967.39</v>
      </c>
      <c r="J35" s="4">
        <v>31068.7</v>
      </c>
      <c r="K35" s="4">
        <v>31068.7</v>
      </c>
    </row>
    <row r="36" spans="1:11" x14ac:dyDescent="0.2">
      <c r="A36" s="9">
        <v>4</v>
      </c>
      <c r="B36" s="9" t="s">
        <v>32</v>
      </c>
      <c r="C36" s="9">
        <v>43</v>
      </c>
      <c r="D36" s="9" t="s">
        <v>33</v>
      </c>
      <c r="E36" s="4">
        <v>167302.5</v>
      </c>
      <c r="F36" s="4">
        <v>328703.14</v>
      </c>
      <c r="G36" s="4">
        <v>496005.64</v>
      </c>
      <c r="H36" s="4">
        <v>496005.64</v>
      </c>
      <c r="I36" s="4">
        <v>496005.64</v>
      </c>
      <c r="J36" s="4">
        <v>328703.14</v>
      </c>
      <c r="K36" s="4">
        <v>328703.14</v>
      </c>
    </row>
    <row r="37" spans="1:11" x14ac:dyDescent="0.2">
      <c r="A37" s="9">
        <v>4</v>
      </c>
      <c r="B37" s="9" t="s">
        <v>32</v>
      </c>
      <c r="C37" s="9">
        <v>43</v>
      </c>
      <c r="D37" s="9" t="s">
        <v>33</v>
      </c>
      <c r="E37" s="4">
        <v>210634.08</v>
      </c>
      <c r="F37" s="4">
        <v>-209761.28</v>
      </c>
      <c r="G37" s="4">
        <v>872.8</v>
      </c>
      <c r="H37" s="4">
        <v>872.8</v>
      </c>
      <c r="I37" s="4">
        <v>872.8</v>
      </c>
      <c r="J37" s="4">
        <v>-209761.28</v>
      </c>
      <c r="K37" s="4">
        <v>0</v>
      </c>
    </row>
    <row r="38" spans="1:11" x14ac:dyDescent="0.2">
      <c r="A38" s="9">
        <v>4</v>
      </c>
      <c r="B38" s="9" t="s">
        <v>32</v>
      </c>
      <c r="C38" s="9">
        <v>43</v>
      </c>
      <c r="D38" s="9" t="s">
        <v>33</v>
      </c>
      <c r="E38" s="4">
        <v>12987.34</v>
      </c>
      <c r="F38" s="4">
        <v>342140.94</v>
      </c>
      <c r="G38" s="4">
        <v>355128.28</v>
      </c>
      <c r="H38" s="4">
        <v>355128.28</v>
      </c>
      <c r="I38" s="4">
        <v>355128.28</v>
      </c>
      <c r="J38" s="4">
        <v>342140.94</v>
      </c>
      <c r="K38" s="4">
        <v>342140.94</v>
      </c>
    </row>
    <row r="39" spans="1:11" x14ac:dyDescent="0.2">
      <c r="A39" s="9">
        <v>4</v>
      </c>
      <c r="B39" s="9" t="s">
        <v>32</v>
      </c>
      <c r="C39" s="9">
        <v>43</v>
      </c>
      <c r="D39" s="9" t="s">
        <v>33</v>
      </c>
      <c r="E39" s="4">
        <v>24811.64</v>
      </c>
      <c r="F39" s="4">
        <v>-24811.64</v>
      </c>
      <c r="G39" s="4">
        <v>0</v>
      </c>
      <c r="H39" s="4">
        <v>0</v>
      </c>
      <c r="I39" s="4">
        <v>0</v>
      </c>
      <c r="J39" s="4">
        <v>-24811.64</v>
      </c>
      <c r="K39" s="4">
        <v>0</v>
      </c>
    </row>
    <row r="40" spans="1:11" x14ac:dyDescent="0.2">
      <c r="A40" s="9">
        <v>4</v>
      </c>
      <c r="B40" s="9" t="s">
        <v>32</v>
      </c>
      <c r="C40" s="9">
        <v>43</v>
      </c>
      <c r="D40" s="9" t="s">
        <v>33</v>
      </c>
      <c r="E40" s="4">
        <v>28828.400000000001</v>
      </c>
      <c r="F40" s="4">
        <v>-5733.89</v>
      </c>
      <c r="G40" s="4">
        <v>23094.51</v>
      </c>
      <c r="H40" s="4">
        <v>23094.51</v>
      </c>
      <c r="I40" s="4">
        <v>23094.51</v>
      </c>
      <c r="J40" s="4">
        <v>-5733.89</v>
      </c>
      <c r="K40" s="4">
        <v>0</v>
      </c>
    </row>
    <row r="41" spans="1:11" x14ac:dyDescent="0.2">
      <c r="A41" s="9">
        <v>4</v>
      </c>
      <c r="B41" s="9" t="s">
        <v>32</v>
      </c>
      <c r="C41" s="9">
        <v>43</v>
      </c>
      <c r="D41" s="9" t="s">
        <v>33</v>
      </c>
      <c r="E41" s="4">
        <v>2025156</v>
      </c>
      <c r="F41" s="4">
        <v>-2025156</v>
      </c>
      <c r="G41" s="4">
        <v>0</v>
      </c>
      <c r="H41" s="4">
        <v>0</v>
      </c>
      <c r="I41" s="4">
        <v>0</v>
      </c>
      <c r="J41" s="4">
        <v>-2025156</v>
      </c>
      <c r="K41" s="4">
        <v>0</v>
      </c>
    </row>
    <row r="42" spans="1:11" x14ac:dyDescent="0.2">
      <c r="A42" s="9">
        <v>4</v>
      </c>
      <c r="B42" s="9" t="s">
        <v>32</v>
      </c>
      <c r="C42" s="9">
        <v>43</v>
      </c>
      <c r="D42" s="9" t="s">
        <v>33</v>
      </c>
      <c r="E42" s="4">
        <v>758989</v>
      </c>
      <c r="F42" s="4">
        <v>108688.3</v>
      </c>
      <c r="G42" s="4">
        <v>867677.3</v>
      </c>
      <c r="H42" s="4">
        <v>867677.3</v>
      </c>
      <c r="I42" s="4">
        <v>867677.3</v>
      </c>
      <c r="J42" s="4">
        <v>108688.3</v>
      </c>
      <c r="K42" s="4">
        <v>108688.3</v>
      </c>
    </row>
    <row r="43" spans="1:11" x14ac:dyDescent="0.2">
      <c r="A43" s="9">
        <v>4</v>
      </c>
      <c r="B43" s="9" t="s">
        <v>32</v>
      </c>
      <c r="C43" s="9">
        <v>43</v>
      </c>
      <c r="D43" s="9" t="s">
        <v>33</v>
      </c>
      <c r="E43" s="4">
        <v>0</v>
      </c>
      <c r="F43" s="4">
        <v>20187.310000000001</v>
      </c>
      <c r="G43" s="4">
        <v>20187.310000000001</v>
      </c>
      <c r="H43" s="4">
        <v>20187.310000000001</v>
      </c>
      <c r="I43" s="4">
        <v>20187.310000000001</v>
      </c>
      <c r="J43" s="4">
        <v>20187.310000000001</v>
      </c>
      <c r="K43" s="4">
        <v>20187.310000000001</v>
      </c>
    </row>
    <row r="44" spans="1:11" x14ac:dyDescent="0.2">
      <c r="A44" s="9">
        <v>4</v>
      </c>
      <c r="B44" s="9" t="s">
        <v>32</v>
      </c>
      <c r="C44" s="9">
        <v>43</v>
      </c>
      <c r="D44" s="9" t="s">
        <v>33</v>
      </c>
      <c r="E44" s="4">
        <v>31500</v>
      </c>
      <c r="F44" s="4">
        <v>109988.02</v>
      </c>
      <c r="G44" s="4">
        <v>141488.01999999999</v>
      </c>
      <c r="H44" s="4">
        <v>141488.01999999999</v>
      </c>
      <c r="I44" s="4">
        <v>141488.01999999999</v>
      </c>
      <c r="J44" s="4">
        <v>109988.02</v>
      </c>
      <c r="K44" s="4">
        <v>109988.02</v>
      </c>
    </row>
    <row r="45" spans="1:11" x14ac:dyDescent="0.2">
      <c r="A45" s="9">
        <v>4</v>
      </c>
      <c r="B45" s="9" t="s">
        <v>32</v>
      </c>
      <c r="C45" s="9">
        <v>43</v>
      </c>
      <c r="D45" s="9" t="s">
        <v>33</v>
      </c>
      <c r="E45" s="4">
        <v>10105</v>
      </c>
      <c r="F45" s="4">
        <v>39046.839999999997</v>
      </c>
      <c r="G45" s="4">
        <v>49151.839999999997</v>
      </c>
      <c r="H45" s="4">
        <v>49151.839999999997</v>
      </c>
      <c r="I45" s="4">
        <v>49151.839999999997</v>
      </c>
      <c r="J45" s="4">
        <v>39046.839999999997</v>
      </c>
      <c r="K45" s="4">
        <v>39046.839999999997</v>
      </c>
    </row>
    <row r="46" spans="1:11" x14ac:dyDescent="0.2">
      <c r="A46" s="9">
        <v>4</v>
      </c>
      <c r="B46" s="9" t="s">
        <v>32</v>
      </c>
      <c r="C46" s="9">
        <v>43</v>
      </c>
      <c r="D46" s="9" t="s">
        <v>33</v>
      </c>
      <c r="E46" s="4">
        <v>159000</v>
      </c>
      <c r="F46" s="4">
        <v>-37724.18</v>
      </c>
      <c r="G46" s="4">
        <v>121275.82</v>
      </c>
      <c r="H46" s="4">
        <v>121275.82</v>
      </c>
      <c r="I46" s="4">
        <v>121275.82</v>
      </c>
      <c r="J46" s="4">
        <v>-37724.18</v>
      </c>
      <c r="K46" s="4">
        <v>0</v>
      </c>
    </row>
    <row r="47" spans="1:11" x14ac:dyDescent="0.2">
      <c r="A47" s="9">
        <v>4</v>
      </c>
      <c r="B47" s="9" t="s">
        <v>32</v>
      </c>
      <c r="C47" s="9">
        <v>43</v>
      </c>
      <c r="D47" s="9" t="s">
        <v>33</v>
      </c>
      <c r="E47" s="4">
        <v>2790</v>
      </c>
      <c r="F47" s="4">
        <v>34645.800000000003</v>
      </c>
      <c r="G47" s="4">
        <v>37435.800000000003</v>
      </c>
      <c r="H47" s="4">
        <v>37435.800000000003</v>
      </c>
      <c r="I47" s="4">
        <v>37435.800000000003</v>
      </c>
      <c r="J47" s="4">
        <v>34645.800000000003</v>
      </c>
      <c r="K47" s="4">
        <v>34645.800000000003</v>
      </c>
    </row>
    <row r="48" spans="1:11" x14ac:dyDescent="0.2">
      <c r="A48" s="9">
        <v>4</v>
      </c>
      <c r="B48" s="9" t="s">
        <v>32</v>
      </c>
      <c r="C48" s="9">
        <v>51</v>
      </c>
      <c r="D48" s="9" t="s">
        <v>34</v>
      </c>
      <c r="E48" s="4">
        <v>2000</v>
      </c>
      <c r="F48" s="4">
        <v>-1801.02</v>
      </c>
      <c r="G48" s="4">
        <v>198.98</v>
      </c>
      <c r="H48" s="4">
        <v>198.98</v>
      </c>
      <c r="I48" s="4">
        <v>198.98</v>
      </c>
      <c r="J48" s="4">
        <v>-1801.02</v>
      </c>
      <c r="K48" s="4">
        <v>0</v>
      </c>
    </row>
    <row r="49" spans="1:11" x14ac:dyDescent="0.2">
      <c r="A49" s="9">
        <v>4</v>
      </c>
      <c r="B49" s="9" t="s">
        <v>32</v>
      </c>
      <c r="C49" s="9">
        <v>51</v>
      </c>
      <c r="D49" s="9" t="s">
        <v>34</v>
      </c>
      <c r="E49" s="4">
        <v>1000</v>
      </c>
      <c r="F49" s="4">
        <v>-975.66</v>
      </c>
      <c r="G49" s="4">
        <v>24.34</v>
      </c>
      <c r="H49" s="4">
        <v>24.34</v>
      </c>
      <c r="I49" s="4">
        <v>24.34</v>
      </c>
      <c r="J49" s="4">
        <v>-975.66</v>
      </c>
      <c r="K49" s="4">
        <v>0</v>
      </c>
    </row>
    <row r="50" spans="1:11" x14ac:dyDescent="0.2">
      <c r="A50" s="9">
        <v>4</v>
      </c>
      <c r="B50" s="9" t="s">
        <v>32</v>
      </c>
      <c r="C50" s="9">
        <v>51</v>
      </c>
      <c r="D50" s="9" t="s">
        <v>34</v>
      </c>
      <c r="E50" s="4">
        <v>2000</v>
      </c>
      <c r="F50" s="4">
        <v>-1763.28</v>
      </c>
      <c r="G50" s="4">
        <v>236.72</v>
      </c>
      <c r="H50" s="4">
        <v>236.72</v>
      </c>
      <c r="I50" s="4">
        <v>236.72</v>
      </c>
      <c r="J50" s="4">
        <v>-1763.28</v>
      </c>
      <c r="K50" s="4">
        <v>0</v>
      </c>
    </row>
    <row r="51" spans="1:11" x14ac:dyDescent="0.2">
      <c r="A51" s="9">
        <v>4</v>
      </c>
      <c r="B51" s="9" t="s">
        <v>32</v>
      </c>
      <c r="C51" s="9">
        <v>51</v>
      </c>
      <c r="D51" s="9" t="s">
        <v>34</v>
      </c>
      <c r="E51" s="4">
        <v>10000</v>
      </c>
      <c r="F51" s="4">
        <v>80212.89</v>
      </c>
      <c r="G51" s="4">
        <v>90212.89</v>
      </c>
      <c r="H51" s="4">
        <v>90212.89</v>
      </c>
      <c r="I51" s="4">
        <v>90212.89</v>
      </c>
      <c r="J51" s="4">
        <v>80212.89</v>
      </c>
      <c r="K51" s="4">
        <v>80212.89</v>
      </c>
    </row>
    <row r="52" spans="1:11" x14ac:dyDescent="0.2">
      <c r="A52" s="9">
        <v>4</v>
      </c>
      <c r="B52" s="9" t="s">
        <v>32</v>
      </c>
      <c r="C52" s="9">
        <v>51</v>
      </c>
      <c r="D52" s="9" t="s">
        <v>35</v>
      </c>
      <c r="E52" s="4">
        <v>10000</v>
      </c>
      <c r="F52" s="4">
        <v>-9980.5</v>
      </c>
      <c r="G52" s="4">
        <v>19.5</v>
      </c>
      <c r="H52" s="4">
        <v>19.5</v>
      </c>
      <c r="I52" s="4">
        <v>19.5</v>
      </c>
      <c r="J52" s="4">
        <v>-9980.5</v>
      </c>
      <c r="K52" s="4">
        <v>0</v>
      </c>
    </row>
    <row r="53" spans="1:11" x14ac:dyDescent="0.2">
      <c r="A53" s="9">
        <v>4</v>
      </c>
      <c r="B53" s="9" t="s">
        <v>32</v>
      </c>
      <c r="C53" s="9">
        <v>51</v>
      </c>
      <c r="D53" s="9" t="s">
        <v>34</v>
      </c>
      <c r="E53" s="4">
        <v>1000</v>
      </c>
      <c r="F53" s="4">
        <v>-851.2</v>
      </c>
      <c r="G53" s="4">
        <v>148.80000000000001</v>
      </c>
      <c r="H53" s="4">
        <v>148.80000000000001</v>
      </c>
      <c r="I53" s="4">
        <v>148.80000000000001</v>
      </c>
      <c r="J53" s="4">
        <v>-851.2</v>
      </c>
      <c r="K53" s="4">
        <v>0</v>
      </c>
    </row>
    <row r="54" spans="1:11" x14ac:dyDescent="0.2">
      <c r="A54" s="9">
        <v>4</v>
      </c>
      <c r="B54" s="9" t="s">
        <v>32</v>
      </c>
      <c r="C54" s="9">
        <v>61</v>
      </c>
      <c r="D54" s="9" t="s">
        <v>36</v>
      </c>
      <c r="E54" s="4">
        <v>2052865.5</v>
      </c>
      <c r="F54" s="4">
        <v>3873906.32</v>
      </c>
      <c r="G54" s="4">
        <v>5926771.8200000003</v>
      </c>
      <c r="H54" s="4">
        <v>5926771.8200000003</v>
      </c>
      <c r="I54" s="4">
        <v>5926771.8200000003</v>
      </c>
      <c r="J54" s="4">
        <v>3873906.32</v>
      </c>
      <c r="K54" s="4">
        <v>3873906.32</v>
      </c>
    </row>
    <row r="55" spans="1:11" x14ac:dyDescent="0.2">
      <c r="A55" s="9">
        <v>4</v>
      </c>
      <c r="B55" s="9" t="s">
        <v>32</v>
      </c>
      <c r="C55" s="9">
        <v>61</v>
      </c>
      <c r="D55" s="9" t="s">
        <v>36</v>
      </c>
      <c r="E55" s="4">
        <v>63520.6</v>
      </c>
      <c r="F55" s="4">
        <v>175050.88</v>
      </c>
      <c r="G55" s="4">
        <v>238571.48</v>
      </c>
      <c r="H55" s="4">
        <v>238571.48</v>
      </c>
      <c r="I55" s="4">
        <v>238571.48</v>
      </c>
      <c r="J55" s="4">
        <v>175050.88</v>
      </c>
      <c r="K55" s="4">
        <v>175050.88</v>
      </c>
    </row>
    <row r="56" spans="1:11" x14ac:dyDescent="0.2">
      <c r="A56" s="9">
        <v>4</v>
      </c>
      <c r="B56" s="9" t="s">
        <v>32</v>
      </c>
      <c r="C56" s="9">
        <v>61</v>
      </c>
      <c r="D56" s="9" t="s">
        <v>36</v>
      </c>
      <c r="E56" s="4">
        <v>270892.12</v>
      </c>
      <c r="F56" s="4">
        <v>40601</v>
      </c>
      <c r="G56" s="4">
        <v>311493.12</v>
      </c>
      <c r="H56" s="4">
        <v>311493.12</v>
      </c>
      <c r="I56" s="4">
        <v>311493.12</v>
      </c>
      <c r="J56" s="4">
        <v>40601</v>
      </c>
      <c r="K56" s="4">
        <v>40601</v>
      </c>
    </row>
    <row r="57" spans="1:11" x14ac:dyDescent="0.2">
      <c r="A57" s="9">
        <v>4</v>
      </c>
      <c r="B57" s="9" t="s">
        <v>32</v>
      </c>
      <c r="C57" s="9">
        <v>61</v>
      </c>
      <c r="D57" s="9" t="s">
        <v>36</v>
      </c>
      <c r="E57" s="4">
        <v>57434.96</v>
      </c>
      <c r="F57" s="4">
        <v>78230.97</v>
      </c>
      <c r="G57" s="4">
        <v>135665.93</v>
      </c>
      <c r="H57" s="4">
        <v>135665.93</v>
      </c>
      <c r="I57" s="4">
        <v>135665.93</v>
      </c>
      <c r="J57" s="4">
        <v>78230.97</v>
      </c>
      <c r="K57" s="4">
        <v>78230.97</v>
      </c>
    </row>
    <row r="58" spans="1:11" x14ac:dyDescent="0.2">
      <c r="A58" s="9">
        <v>4</v>
      </c>
      <c r="B58" s="9" t="s">
        <v>32</v>
      </c>
      <c r="C58" s="9">
        <v>61</v>
      </c>
      <c r="D58" s="9" t="s">
        <v>36</v>
      </c>
      <c r="E58" s="4">
        <v>1149.26</v>
      </c>
      <c r="F58" s="4">
        <v>-1149.26</v>
      </c>
      <c r="G58" s="4">
        <v>0</v>
      </c>
      <c r="H58" s="4">
        <v>0</v>
      </c>
      <c r="I58" s="4">
        <v>0</v>
      </c>
      <c r="J58" s="4">
        <v>-1149.26</v>
      </c>
      <c r="K58" s="4">
        <v>0</v>
      </c>
    </row>
    <row r="59" spans="1:11" x14ac:dyDescent="0.2">
      <c r="A59" s="9">
        <v>4</v>
      </c>
      <c r="B59" s="9" t="s">
        <v>32</v>
      </c>
      <c r="C59" s="9">
        <v>61</v>
      </c>
      <c r="D59" s="9" t="s">
        <v>36</v>
      </c>
      <c r="E59" s="4">
        <v>1105974.71</v>
      </c>
      <c r="F59" s="4">
        <v>345378.86</v>
      </c>
      <c r="G59" s="4">
        <v>1451353.57</v>
      </c>
      <c r="H59" s="4">
        <v>1451353.57</v>
      </c>
      <c r="I59" s="4">
        <v>1451353.57</v>
      </c>
      <c r="J59" s="4">
        <v>345378.86</v>
      </c>
      <c r="K59" s="4">
        <v>345378.86</v>
      </c>
    </row>
    <row r="60" spans="1:11" x14ac:dyDescent="0.2">
      <c r="A60" s="9">
        <v>4</v>
      </c>
      <c r="B60" s="9" t="s">
        <v>32</v>
      </c>
      <c r="C60" s="9">
        <v>61</v>
      </c>
      <c r="D60" s="9" t="s">
        <v>36</v>
      </c>
      <c r="E60" s="4">
        <v>2235.1</v>
      </c>
      <c r="F60" s="4">
        <v>-2235.1</v>
      </c>
      <c r="G60" s="4">
        <v>0</v>
      </c>
      <c r="H60" s="4">
        <v>0</v>
      </c>
      <c r="I60" s="4">
        <v>0</v>
      </c>
      <c r="J60" s="4">
        <v>-2235.1</v>
      </c>
      <c r="K60" s="4">
        <v>0</v>
      </c>
    </row>
    <row r="61" spans="1:11" x14ac:dyDescent="0.2">
      <c r="A61" s="9">
        <v>4</v>
      </c>
      <c r="B61" s="9" t="s">
        <v>32</v>
      </c>
      <c r="C61" s="9">
        <v>61</v>
      </c>
      <c r="D61" s="9" t="s">
        <v>36</v>
      </c>
      <c r="E61" s="4">
        <v>411451.15</v>
      </c>
      <c r="F61" s="4">
        <v>884476.66</v>
      </c>
      <c r="G61" s="4">
        <v>1295927.81</v>
      </c>
      <c r="H61" s="4">
        <v>1295927.81</v>
      </c>
      <c r="I61" s="4">
        <v>1295927.81</v>
      </c>
      <c r="J61" s="4">
        <v>884476.66</v>
      </c>
      <c r="K61" s="4">
        <v>884476.66</v>
      </c>
    </row>
    <row r="62" spans="1:11" x14ac:dyDescent="0.2">
      <c r="A62" s="9">
        <v>4</v>
      </c>
      <c r="B62" s="9" t="s">
        <v>32</v>
      </c>
      <c r="C62" s="9">
        <v>61</v>
      </c>
      <c r="D62" s="9" t="s">
        <v>36</v>
      </c>
      <c r="E62" s="4">
        <v>12706.28</v>
      </c>
      <c r="F62" s="4">
        <v>33382.449999999997</v>
      </c>
      <c r="G62" s="4">
        <v>46088.73</v>
      </c>
      <c r="H62" s="4">
        <v>46088.73</v>
      </c>
      <c r="I62" s="4">
        <v>46088.73</v>
      </c>
      <c r="J62" s="4">
        <v>33382.449999999997</v>
      </c>
      <c r="K62" s="4">
        <v>33382.449999999997</v>
      </c>
    </row>
    <row r="63" spans="1:11" x14ac:dyDescent="0.2">
      <c r="A63" s="9">
        <v>4</v>
      </c>
      <c r="B63" s="9" t="s">
        <v>32</v>
      </c>
      <c r="C63" s="9">
        <v>61</v>
      </c>
      <c r="D63" s="9" t="s">
        <v>36</v>
      </c>
      <c r="E63" s="4">
        <v>54236.29</v>
      </c>
      <c r="F63" s="4">
        <v>2162.04</v>
      </c>
      <c r="G63" s="4">
        <v>56398.33</v>
      </c>
      <c r="H63" s="4">
        <v>56398.33</v>
      </c>
      <c r="I63" s="4">
        <v>56398.33</v>
      </c>
      <c r="J63" s="4">
        <v>2162.04</v>
      </c>
      <c r="K63" s="4">
        <v>2162.04</v>
      </c>
    </row>
    <row r="64" spans="1:11" x14ac:dyDescent="0.2">
      <c r="A64" s="9">
        <v>4</v>
      </c>
      <c r="B64" s="9" t="s">
        <v>32</v>
      </c>
      <c r="C64" s="9">
        <v>61</v>
      </c>
      <c r="D64" s="9" t="s">
        <v>36</v>
      </c>
      <c r="E64" s="4">
        <v>11482.57</v>
      </c>
      <c r="F64" s="4">
        <v>15006.39</v>
      </c>
      <c r="G64" s="4">
        <v>26488.959999999999</v>
      </c>
      <c r="H64" s="4">
        <v>26488.959999999999</v>
      </c>
      <c r="I64" s="4">
        <v>26488.959999999999</v>
      </c>
      <c r="J64" s="4">
        <v>15006.39</v>
      </c>
      <c r="K64" s="4">
        <v>15006.39</v>
      </c>
    </row>
    <row r="65" spans="1:11" x14ac:dyDescent="0.2">
      <c r="A65" s="9">
        <v>4</v>
      </c>
      <c r="B65" s="9" t="s">
        <v>32</v>
      </c>
      <c r="C65" s="9">
        <v>61</v>
      </c>
      <c r="D65" s="9" t="s">
        <v>36</v>
      </c>
      <c r="E65" s="4">
        <v>230.54</v>
      </c>
      <c r="F65" s="4">
        <v>-230.54</v>
      </c>
      <c r="G65" s="4">
        <v>0</v>
      </c>
      <c r="H65" s="4">
        <v>0</v>
      </c>
      <c r="I65" s="4">
        <v>0</v>
      </c>
      <c r="J65" s="4">
        <v>-230.54</v>
      </c>
      <c r="K65" s="4">
        <v>0</v>
      </c>
    </row>
    <row r="66" spans="1:11" x14ac:dyDescent="0.2">
      <c r="A66" s="9">
        <v>4</v>
      </c>
      <c r="B66" s="9" t="s">
        <v>32</v>
      </c>
      <c r="C66" s="9">
        <v>61</v>
      </c>
      <c r="D66" s="9" t="s">
        <v>36</v>
      </c>
      <c r="E66" s="4">
        <v>266640.74</v>
      </c>
      <c r="F66" s="4">
        <v>473987.06</v>
      </c>
      <c r="G66" s="4">
        <v>740627.8</v>
      </c>
      <c r="H66" s="4">
        <v>740627.8</v>
      </c>
      <c r="I66" s="4">
        <v>740627.8</v>
      </c>
      <c r="J66" s="4">
        <v>473987.06</v>
      </c>
      <c r="K66" s="4">
        <v>473987.06</v>
      </c>
    </row>
    <row r="67" spans="1:11" x14ac:dyDescent="0.2">
      <c r="A67" s="9">
        <v>4</v>
      </c>
      <c r="B67" s="9" t="s">
        <v>32</v>
      </c>
      <c r="C67" s="9">
        <v>61</v>
      </c>
      <c r="D67" s="9" t="s">
        <v>36</v>
      </c>
      <c r="E67" s="4">
        <v>8258.27</v>
      </c>
      <c r="F67" s="4">
        <v>34026.89</v>
      </c>
      <c r="G67" s="4">
        <v>42285.16</v>
      </c>
      <c r="H67" s="4">
        <v>42285.16</v>
      </c>
      <c r="I67" s="4">
        <v>42285.16</v>
      </c>
      <c r="J67" s="4">
        <v>34026.89</v>
      </c>
      <c r="K67" s="4">
        <v>34026.89</v>
      </c>
    </row>
    <row r="68" spans="1:11" x14ac:dyDescent="0.2">
      <c r="A68" s="9">
        <v>4</v>
      </c>
      <c r="B68" s="9" t="s">
        <v>32</v>
      </c>
      <c r="C68" s="9">
        <v>61</v>
      </c>
      <c r="D68" s="9" t="s">
        <v>36</v>
      </c>
      <c r="E68" s="4">
        <v>35342.49</v>
      </c>
      <c r="F68" s="4">
        <v>11561.86</v>
      </c>
      <c r="G68" s="4">
        <v>46904.35</v>
      </c>
      <c r="H68" s="4">
        <v>46904.35</v>
      </c>
      <c r="I68" s="4">
        <v>46904.35</v>
      </c>
      <c r="J68" s="4">
        <v>11561.86</v>
      </c>
      <c r="K68" s="4">
        <v>11561.86</v>
      </c>
    </row>
    <row r="69" spans="1:11" x14ac:dyDescent="0.2">
      <c r="A69" s="9">
        <v>4</v>
      </c>
      <c r="B69" s="9" t="s">
        <v>32</v>
      </c>
      <c r="C69" s="9">
        <v>61</v>
      </c>
      <c r="D69" s="9" t="s">
        <v>36</v>
      </c>
      <c r="E69" s="4">
        <v>7460.78</v>
      </c>
      <c r="F69" s="4">
        <v>15199.83</v>
      </c>
      <c r="G69" s="4">
        <v>22660.61</v>
      </c>
      <c r="H69" s="4">
        <v>22660.61</v>
      </c>
      <c r="I69" s="4">
        <v>22660.61</v>
      </c>
      <c r="J69" s="4">
        <v>15199.83</v>
      </c>
      <c r="K69" s="4">
        <v>15199.83</v>
      </c>
    </row>
    <row r="70" spans="1:11" x14ac:dyDescent="0.2">
      <c r="A70" s="9">
        <v>4</v>
      </c>
      <c r="B70" s="9" t="s">
        <v>32</v>
      </c>
      <c r="C70" s="9">
        <v>61</v>
      </c>
      <c r="D70" s="9" t="s">
        <v>36</v>
      </c>
      <c r="E70" s="4">
        <v>299135</v>
      </c>
      <c r="F70" s="4">
        <v>324793.08</v>
      </c>
      <c r="G70" s="4">
        <v>623928.07999999996</v>
      </c>
      <c r="H70" s="4">
        <v>623928.07999999996</v>
      </c>
      <c r="I70" s="4">
        <v>623928.07999999996</v>
      </c>
      <c r="J70" s="4">
        <v>324793.08</v>
      </c>
      <c r="K70" s="4">
        <v>324793.08</v>
      </c>
    </row>
    <row r="71" spans="1:11" x14ac:dyDescent="0.2">
      <c r="A71" s="9">
        <v>4</v>
      </c>
      <c r="B71" s="9" t="s">
        <v>32</v>
      </c>
      <c r="C71" s="9">
        <v>61</v>
      </c>
      <c r="D71" s="9" t="s">
        <v>36</v>
      </c>
      <c r="E71" s="4">
        <v>0</v>
      </c>
      <c r="F71" s="4">
        <v>796.18</v>
      </c>
      <c r="G71" s="4">
        <v>796.18</v>
      </c>
      <c r="H71" s="4">
        <v>796.18</v>
      </c>
      <c r="I71" s="4">
        <v>796.18</v>
      </c>
      <c r="J71" s="4">
        <v>796.18</v>
      </c>
      <c r="K71" s="4">
        <v>796.18</v>
      </c>
    </row>
    <row r="72" spans="1:11" x14ac:dyDescent="0.2">
      <c r="A72" s="9">
        <v>4</v>
      </c>
      <c r="B72" s="9" t="s">
        <v>32</v>
      </c>
      <c r="C72" s="9">
        <v>61</v>
      </c>
      <c r="D72" s="9" t="s">
        <v>36</v>
      </c>
      <c r="E72" s="4">
        <v>0</v>
      </c>
      <c r="F72" s="4">
        <v>2493.5</v>
      </c>
      <c r="G72" s="4">
        <v>2493.5</v>
      </c>
      <c r="H72" s="4">
        <v>2493.5</v>
      </c>
      <c r="I72" s="4">
        <v>2493.5</v>
      </c>
      <c r="J72" s="4">
        <v>2493.5</v>
      </c>
      <c r="K72" s="4">
        <v>2493.5</v>
      </c>
    </row>
    <row r="73" spans="1:11" x14ac:dyDescent="0.2">
      <c r="A73" s="9">
        <v>4</v>
      </c>
      <c r="B73" s="9" t="s">
        <v>32</v>
      </c>
      <c r="C73" s="9">
        <v>61</v>
      </c>
      <c r="D73" s="9" t="s">
        <v>36</v>
      </c>
      <c r="E73" s="4">
        <v>100000</v>
      </c>
      <c r="F73" s="4">
        <v>-100000</v>
      </c>
      <c r="G73" s="4">
        <v>0</v>
      </c>
      <c r="H73" s="4">
        <v>0</v>
      </c>
      <c r="I73" s="4">
        <v>0</v>
      </c>
      <c r="J73" s="4">
        <v>-100000</v>
      </c>
      <c r="K73" s="4">
        <v>0</v>
      </c>
    </row>
    <row r="74" spans="1:11" x14ac:dyDescent="0.2">
      <c r="A74" s="9">
        <v>4</v>
      </c>
      <c r="B74" s="9" t="s">
        <v>32</v>
      </c>
      <c r="C74" s="9">
        <v>61</v>
      </c>
      <c r="D74" s="9" t="s">
        <v>36</v>
      </c>
      <c r="E74" s="4">
        <v>121708</v>
      </c>
      <c r="F74" s="4">
        <v>-121708</v>
      </c>
      <c r="G74" s="4">
        <v>0</v>
      </c>
      <c r="H74" s="4">
        <v>0</v>
      </c>
      <c r="I74" s="4">
        <v>0</v>
      </c>
      <c r="J74" s="4">
        <v>-121708</v>
      </c>
      <c r="K74" s="4">
        <v>0</v>
      </c>
    </row>
    <row r="75" spans="1:11" x14ac:dyDescent="0.2">
      <c r="A75" s="9">
        <v>4</v>
      </c>
      <c r="B75" s="9" t="s">
        <v>32</v>
      </c>
      <c r="C75" s="9">
        <v>61</v>
      </c>
      <c r="D75" s="9" t="s">
        <v>36</v>
      </c>
      <c r="E75" s="4">
        <v>0</v>
      </c>
      <c r="F75" s="4">
        <v>-5240.24</v>
      </c>
      <c r="G75" s="4">
        <v>-5240.24</v>
      </c>
      <c r="H75" s="4">
        <v>-5240.24</v>
      </c>
      <c r="I75" s="4">
        <v>-5240.24</v>
      </c>
      <c r="J75" s="4">
        <v>-5240.24</v>
      </c>
      <c r="K75" s="4">
        <v>0</v>
      </c>
    </row>
    <row r="76" spans="1:11" x14ac:dyDescent="0.2">
      <c r="A76" s="9">
        <v>4</v>
      </c>
      <c r="B76" s="9" t="s">
        <v>32</v>
      </c>
      <c r="C76" s="9">
        <v>61</v>
      </c>
      <c r="D76" s="9" t="s">
        <v>36</v>
      </c>
      <c r="E76" s="4">
        <v>15000</v>
      </c>
      <c r="F76" s="4">
        <v>-15000</v>
      </c>
      <c r="G76" s="4">
        <v>0</v>
      </c>
      <c r="H76" s="4">
        <v>0</v>
      </c>
      <c r="I76" s="4">
        <v>0</v>
      </c>
      <c r="J76" s="4">
        <v>-15000</v>
      </c>
      <c r="K76" s="4">
        <v>0</v>
      </c>
    </row>
    <row r="77" spans="1:11" x14ac:dyDescent="0.2">
      <c r="A77" s="9">
        <v>4</v>
      </c>
      <c r="B77" s="9" t="s">
        <v>37</v>
      </c>
      <c r="C77" s="9">
        <v>83</v>
      </c>
      <c r="D77" s="9" t="s">
        <v>38</v>
      </c>
      <c r="E77" s="4">
        <v>0</v>
      </c>
      <c r="F77" s="4">
        <v>9227512.0500000007</v>
      </c>
      <c r="G77" s="4">
        <v>9227512.0500000007</v>
      </c>
      <c r="H77" s="4">
        <v>9227512.0500000007</v>
      </c>
      <c r="I77" s="4">
        <v>9227512.0500000007</v>
      </c>
      <c r="J77" s="4">
        <v>9227512.0500000007</v>
      </c>
      <c r="K77" s="4">
        <v>9227512.0500000007</v>
      </c>
    </row>
    <row r="78" spans="1:11" x14ac:dyDescent="0.2">
      <c r="A78" s="9">
        <v>4</v>
      </c>
      <c r="B78" s="9" t="s">
        <v>37</v>
      </c>
      <c r="C78" s="9">
        <v>93</v>
      </c>
      <c r="D78" s="9" t="s">
        <v>39</v>
      </c>
      <c r="E78" s="4">
        <v>100000</v>
      </c>
      <c r="F78" s="4">
        <v>-100000</v>
      </c>
      <c r="G78" s="4">
        <v>0</v>
      </c>
      <c r="H78" s="4">
        <v>0</v>
      </c>
      <c r="I78" s="4">
        <v>0</v>
      </c>
      <c r="J78" s="4">
        <v>-100000</v>
      </c>
      <c r="K78" s="4">
        <v>0</v>
      </c>
    </row>
    <row r="79" spans="1:11" x14ac:dyDescent="0.2">
      <c r="A79" s="9">
        <v>4</v>
      </c>
      <c r="B79" s="9" t="s">
        <v>37</v>
      </c>
      <c r="C79" s="9">
        <v>93</v>
      </c>
      <c r="D79" s="9" t="s">
        <v>39</v>
      </c>
      <c r="E79" s="4">
        <v>100000</v>
      </c>
      <c r="F79" s="4">
        <v>-100000</v>
      </c>
      <c r="G79" s="4">
        <v>0</v>
      </c>
      <c r="H79" s="4">
        <v>0</v>
      </c>
      <c r="I79" s="4">
        <v>0</v>
      </c>
      <c r="J79" s="4">
        <v>-100000</v>
      </c>
      <c r="K79" s="4">
        <v>0</v>
      </c>
    </row>
    <row r="80" spans="1:11" x14ac:dyDescent="0.2">
      <c r="A80" s="9">
        <v>4</v>
      </c>
      <c r="B80" s="9" t="s">
        <v>40</v>
      </c>
      <c r="C80" s="9">
        <v>82</v>
      </c>
      <c r="D80" s="9" t="s">
        <v>41</v>
      </c>
      <c r="E80" s="4">
        <v>500000</v>
      </c>
      <c r="F80" s="4">
        <v>-424529.08</v>
      </c>
      <c r="G80" s="4">
        <v>75470.92</v>
      </c>
      <c r="H80" s="4">
        <v>75470.92</v>
      </c>
      <c r="I80" s="4">
        <v>75470.92</v>
      </c>
      <c r="J80" s="4">
        <v>-424529.08</v>
      </c>
      <c r="K80" s="4">
        <v>0</v>
      </c>
    </row>
  </sheetData>
  <sheetProtection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3" sqref="H3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 x14ac:dyDescent="0.2">
      <c r="A1" s="40" t="s">
        <v>29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 x14ac:dyDescent="0.2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 x14ac:dyDescent="0.2">
      <c r="A3" s="28">
        <v>90001</v>
      </c>
      <c r="B3" s="20" t="s">
        <v>4</v>
      </c>
      <c r="C3" s="5">
        <v>32399624.020000003</v>
      </c>
      <c r="D3" s="5">
        <v>17363748.099999998</v>
      </c>
      <c r="E3" s="5">
        <v>49763372.120000005</v>
      </c>
      <c r="F3" s="5">
        <v>49763372.120000005</v>
      </c>
      <c r="G3" s="5">
        <v>49763372.120000005</v>
      </c>
      <c r="H3" s="5">
        <f>+G3-C3</f>
        <v>17363748.100000001</v>
      </c>
      <c r="I3" s="16">
        <v>17363748.100000001</v>
      </c>
    </row>
    <row r="4" spans="1:9" s="12" customFormat="1" x14ac:dyDescent="0.2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 x14ac:dyDescent="0.2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 x14ac:dyDescent="0.2">
      <c r="A6" s="29">
        <v>30</v>
      </c>
      <c r="B6" s="12" t="s">
        <v>13</v>
      </c>
      <c r="C6" s="4">
        <v>233100</v>
      </c>
      <c r="D6" s="4">
        <v>354923.03</v>
      </c>
      <c r="E6" s="4">
        <v>588023.03</v>
      </c>
      <c r="F6" s="4">
        <v>588023.03</v>
      </c>
      <c r="G6" s="4">
        <v>588023.03</v>
      </c>
      <c r="H6" s="4">
        <v>354923.03</v>
      </c>
      <c r="I6" s="17">
        <v>354923.03</v>
      </c>
    </row>
    <row r="7" spans="1:9" s="12" customFormat="1" x14ac:dyDescent="0.2">
      <c r="A7" s="29">
        <v>40</v>
      </c>
      <c r="B7" s="12" t="s">
        <v>14</v>
      </c>
      <c r="C7" s="4">
        <v>26542799.66</v>
      </c>
      <c r="D7" s="4">
        <v>2275510.04</v>
      </c>
      <c r="E7" s="4">
        <v>28818309.699999999</v>
      </c>
      <c r="F7" s="4">
        <v>28818309.699999999</v>
      </c>
      <c r="G7" s="4">
        <v>28818309.699999999</v>
      </c>
      <c r="H7" s="4">
        <v>2275510.04</v>
      </c>
      <c r="I7" s="17">
        <v>2275510.04</v>
      </c>
    </row>
    <row r="8" spans="1:9" s="12" customFormat="1" x14ac:dyDescent="0.2">
      <c r="A8" s="29">
        <v>50</v>
      </c>
      <c r="B8" s="12" t="s">
        <v>15</v>
      </c>
      <c r="C8" s="4">
        <v>26000</v>
      </c>
      <c r="D8" s="4">
        <v>64841.23</v>
      </c>
      <c r="E8" s="4">
        <v>90841.23</v>
      </c>
      <c r="F8" s="4">
        <v>90841.23</v>
      </c>
      <c r="G8" s="4">
        <v>90841.23</v>
      </c>
      <c r="H8" s="4">
        <v>64841.23</v>
      </c>
      <c r="I8" s="17">
        <v>64841.23</v>
      </c>
    </row>
    <row r="9" spans="1:9" s="12" customFormat="1" x14ac:dyDescent="0.2">
      <c r="A9" s="29">
        <v>51</v>
      </c>
      <c r="B9" s="30" t="s">
        <v>16</v>
      </c>
      <c r="C9" s="4">
        <v>26000</v>
      </c>
      <c r="D9" s="4">
        <v>64841.23</v>
      </c>
      <c r="E9" s="4">
        <v>90841.23</v>
      </c>
      <c r="F9" s="4">
        <v>90841.23</v>
      </c>
      <c r="G9" s="4">
        <v>90841.23</v>
      </c>
      <c r="H9" s="4">
        <v>64841.23</v>
      </c>
      <c r="I9" s="17">
        <v>64841.23</v>
      </c>
    </row>
    <row r="10" spans="1:9" s="12" customFormat="1" x14ac:dyDescent="0.2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 x14ac:dyDescent="0.2">
      <c r="A11" s="29">
        <v>60</v>
      </c>
      <c r="B11" s="12" t="s">
        <v>18</v>
      </c>
      <c r="C11" s="4">
        <v>4897724.3600000003</v>
      </c>
      <c r="D11" s="4">
        <v>6065490.8300000001</v>
      </c>
      <c r="E11" s="4">
        <v>10963215.189999999</v>
      </c>
      <c r="F11" s="4">
        <v>10963215.189999999</v>
      </c>
      <c r="G11" s="4">
        <v>10963215.189999999</v>
      </c>
      <c r="H11" s="4">
        <v>6065490.8300000001</v>
      </c>
      <c r="I11" s="17">
        <v>6065490.8300000001</v>
      </c>
    </row>
    <row r="12" spans="1:9" s="12" customFormat="1" x14ac:dyDescent="0.2">
      <c r="A12" s="29">
        <v>61</v>
      </c>
      <c r="B12" s="30" t="s">
        <v>16</v>
      </c>
      <c r="C12" s="4">
        <v>4897724.3600000003</v>
      </c>
      <c r="D12" s="4">
        <v>6065490.8300000001</v>
      </c>
      <c r="E12" s="4">
        <v>10963215.189999999</v>
      </c>
      <c r="F12" s="4">
        <v>10963215.189999999</v>
      </c>
      <c r="G12" s="4">
        <v>10963215.189999999</v>
      </c>
      <c r="H12" s="4">
        <v>6065490.8300000001</v>
      </c>
      <c r="I12" s="17">
        <v>6065490.8300000001</v>
      </c>
    </row>
    <row r="13" spans="1:9" s="12" customFormat="1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 x14ac:dyDescent="0.2">
      <c r="A14" s="29">
        <v>70</v>
      </c>
      <c r="B14" s="12" t="s">
        <v>19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s="12" customFormat="1" x14ac:dyDescent="0.2">
      <c r="A15" s="29">
        <v>80</v>
      </c>
      <c r="B15" s="12" t="s">
        <v>20</v>
      </c>
      <c r="C15" s="4">
        <v>500000</v>
      </c>
      <c r="D15" s="4">
        <v>8802982.9700000007</v>
      </c>
      <c r="E15" s="4">
        <v>9302982.9700000007</v>
      </c>
      <c r="F15" s="4">
        <v>9302982.9700000007</v>
      </c>
      <c r="G15" s="4">
        <v>9302982.9700000007</v>
      </c>
      <c r="H15" s="4">
        <v>8802982.9700000007</v>
      </c>
      <c r="I15" s="17">
        <v>8802982.9700000007</v>
      </c>
    </row>
    <row r="16" spans="1:9" s="12" customFormat="1" x14ac:dyDescent="0.2">
      <c r="A16" s="29">
        <v>90</v>
      </c>
      <c r="B16" s="12" t="s">
        <v>22</v>
      </c>
      <c r="C16" s="4">
        <v>200000</v>
      </c>
      <c r="D16" s="4">
        <v>-200000</v>
      </c>
      <c r="E16" s="4">
        <v>0</v>
      </c>
      <c r="F16" s="4">
        <v>0</v>
      </c>
      <c r="G16" s="4">
        <v>0</v>
      </c>
      <c r="H16" s="4">
        <v>-200000</v>
      </c>
      <c r="I16" s="17">
        <v>0</v>
      </c>
    </row>
    <row r="17" spans="1:9" s="12" customFormat="1" x14ac:dyDescent="0.2">
      <c r="A17" s="31" t="s">
        <v>26</v>
      </c>
      <c r="B17" s="32" t="s">
        <v>21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</row>
  </sheetData>
  <sheetProtection sheet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I10" sqref="I10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 x14ac:dyDescent="0.2">
      <c r="A1" s="40" t="s">
        <v>43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 x14ac:dyDescent="0.2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 x14ac:dyDescent="0.2">
      <c r="A3" s="34">
        <v>90001</v>
      </c>
      <c r="B3" s="35" t="s">
        <v>4</v>
      </c>
      <c r="C3" s="10">
        <f t="shared" ref="C3:H3" si="0">C4+C16+C20</f>
        <v>32399624.02</v>
      </c>
      <c r="D3" s="10">
        <f t="shared" si="0"/>
        <v>17363748.100000001</v>
      </c>
      <c r="E3" s="10">
        <f t="shared" si="0"/>
        <v>49763372.119999997</v>
      </c>
      <c r="F3" s="10">
        <f t="shared" si="0"/>
        <v>49763372.119999997</v>
      </c>
      <c r="G3" s="10">
        <f t="shared" si="0"/>
        <v>49763372.119999997</v>
      </c>
      <c r="H3" s="10">
        <f t="shared" si="0"/>
        <v>17363748.100000001</v>
      </c>
      <c r="I3" s="11">
        <f t="shared" ref="I3:I21" si="1">IF(G3&gt;C3,G3-C3,0)</f>
        <v>17363748.099999998</v>
      </c>
    </row>
    <row r="4" spans="1:9" x14ac:dyDescent="0.2">
      <c r="A4" s="28">
        <v>90002</v>
      </c>
      <c r="B4" s="36" t="s">
        <v>23</v>
      </c>
      <c r="C4" s="5">
        <f t="shared" ref="C4:H4" si="2">C5+C6+C7+C8+C11+C14+C15</f>
        <v>32399624.02</v>
      </c>
      <c r="D4" s="5">
        <f t="shared" si="2"/>
        <v>17363748.100000001</v>
      </c>
      <c r="E4" s="5">
        <f t="shared" si="2"/>
        <v>49763372.119999997</v>
      </c>
      <c r="F4" s="5">
        <f t="shared" si="2"/>
        <v>49763372.119999997</v>
      </c>
      <c r="G4" s="5">
        <f t="shared" si="2"/>
        <v>49763372.119999997</v>
      </c>
      <c r="H4" s="5">
        <f t="shared" si="2"/>
        <v>17363748.100000001</v>
      </c>
      <c r="I4" s="16">
        <f t="shared" si="1"/>
        <v>17363748.099999998</v>
      </c>
    </row>
    <row r="5" spans="1:9" x14ac:dyDescent="0.2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x14ac:dyDescent="0.2">
      <c r="A6" s="29">
        <v>30</v>
      </c>
      <c r="B6" s="37" t="s">
        <v>13</v>
      </c>
      <c r="C6" s="4">
        <v>233100</v>
      </c>
      <c r="D6" s="4">
        <v>354923.03</v>
      </c>
      <c r="E6" s="4">
        <v>588023.03</v>
      </c>
      <c r="F6" s="4">
        <v>588023.03</v>
      </c>
      <c r="G6" s="4">
        <v>588023.03</v>
      </c>
      <c r="H6" s="4">
        <v>354923.03</v>
      </c>
      <c r="I6" s="17">
        <v>354923.03</v>
      </c>
    </row>
    <row r="7" spans="1:9" x14ac:dyDescent="0.2">
      <c r="A7" s="29">
        <v>40</v>
      </c>
      <c r="B7" s="37" t="s">
        <v>14</v>
      </c>
      <c r="C7" s="4">
        <v>26542799.66</v>
      </c>
      <c r="D7" s="4">
        <v>2275510.04</v>
      </c>
      <c r="E7" s="4">
        <v>28818309.699999999</v>
      </c>
      <c r="F7" s="4">
        <v>28818309.699999999</v>
      </c>
      <c r="G7" s="4">
        <v>28818309.699999999</v>
      </c>
      <c r="H7" s="4">
        <v>2275510.04</v>
      </c>
      <c r="I7" s="17">
        <v>2275510.04</v>
      </c>
    </row>
    <row r="8" spans="1:9" x14ac:dyDescent="0.2">
      <c r="A8" s="29">
        <v>50</v>
      </c>
      <c r="B8" s="37" t="s">
        <v>15</v>
      </c>
      <c r="C8" s="4">
        <v>26000</v>
      </c>
      <c r="D8" s="4">
        <v>64841.23</v>
      </c>
      <c r="E8" s="4">
        <v>90841.23</v>
      </c>
      <c r="F8" s="4">
        <v>90841.23</v>
      </c>
      <c r="G8" s="4">
        <v>90841.23</v>
      </c>
      <c r="H8" s="4">
        <v>64841.23</v>
      </c>
      <c r="I8" s="17">
        <v>64841.229999999996</v>
      </c>
    </row>
    <row r="9" spans="1:9" x14ac:dyDescent="0.2">
      <c r="A9" s="29">
        <v>51</v>
      </c>
      <c r="B9" s="30" t="s">
        <v>16</v>
      </c>
      <c r="C9" s="4">
        <v>26000</v>
      </c>
      <c r="D9" s="4">
        <v>64841.23</v>
      </c>
      <c r="E9" s="4">
        <v>90841.23</v>
      </c>
      <c r="F9" s="4">
        <v>90841.23</v>
      </c>
      <c r="G9" s="4">
        <v>90841.23</v>
      </c>
      <c r="H9" s="4">
        <v>64841.23</v>
      </c>
      <c r="I9" s="17">
        <v>64841.23</v>
      </c>
    </row>
    <row r="10" spans="1:9" x14ac:dyDescent="0.2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x14ac:dyDescent="0.2">
      <c r="A11" s="29">
        <v>60</v>
      </c>
      <c r="B11" s="37" t="s">
        <v>18</v>
      </c>
      <c r="C11" s="4">
        <v>4897724.3600000003</v>
      </c>
      <c r="D11" s="4">
        <v>6065490.8300000001</v>
      </c>
      <c r="E11" s="4">
        <v>10963215.189999999</v>
      </c>
      <c r="F11" s="4">
        <v>10963215.189999999</v>
      </c>
      <c r="G11" s="4">
        <v>10963215.189999999</v>
      </c>
      <c r="H11" s="4">
        <v>6065490.8300000001</v>
      </c>
      <c r="I11" s="17">
        <v>6065490.8299999991</v>
      </c>
    </row>
    <row r="12" spans="1:9" x14ac:dyDescent="0.2">
      <c r="A12" s="29">
        <v>61</v>
      </c>
      <c r="B12" s="30" t="s">
        <v>16</v>
      </c>
      <c r="C12" s="4">
        <v>4897724.3600000003</v>
      </c>
      <c r="D12" s="4">
        <v>6065490.8300000001</v>
      </c>
      <c r="E12" s="4">
        <v>10963215.189999999</v>
      </c>
      <c r="F12" s="4">
        <v>10963215.189999999</v>
      </c>
      <c r="G12" s="4">
        <v>10963215.189999999</v>
      </c>
      <c r="H12" s="4">
        <v>6065490.8300000001</v>
      </c>
      <c r="I12" s="17">
        <v>6065490.8300000001</v>
      </c>
    </row>
    <row r="13" spans="1:9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x14ac:dyDescent="0.2">
      <c r="A14" s="29">
        <v>80</v>
      </c>
      <c r="B14" s="37" t="s">
        <v>20</v>
      </c>
      <c r="C14" s="4">
        <v>500000</v>
      </c>
      <c r="D14" s="4">
        <v>8802982.9700000007</v>
      </c>
      <c r="E14" s="4">
        <v>9302982.9700000007</v>
      </c>
      <c r="F14" s="4">
        <v>9302982.9700000007</v>
      </c>
      <c r="G14" s="4">
        <v>9302982.9700000007</v>
      </c>
      <c r="H14" s="4">
        <v>8802982.9700000007</v>
      </c>
      <c r="I14" s="17">
        <v>8802982.9700000007</v>
      </c>
    </row>
    <row r="15" spans="1:9" x14ac:dyDescent="0.2">
      <c r="A15" s="29">
        <v>90</v>
      </c>
      <c r="B15" s="37" t="s">
        <v>22</v>
      </c>
      <c r="C15" s="4">
        <v>200000</v>
      </c>
      <c r="D15" s="4">
        <v>-200000</v>
      </c>
      <c r="E15" s="4">
        <v>0</v>
      </c>
      <c r="F15" s="4">
        <v>0</v>
      </c>
      <c r="G15" s="4">
        <v>0</v>
      </c>
      <c r="H15" s="4">
        <v>-200000</v>
      </c>
      <c r="I15" s="17">
        <v>0</v>
      </c>
    </row>
    <row r="16" spans="1:9" x14ac:dyDescent="0.2">
      <c r="A16" s="28">
        <v>90003</v>
      </c>
      <c r="B16" s="36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</row>
    <row r="17" spans="1:9" x14ac:dyDescent="0.2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 x14ac:dyDescent="0.2">
      <c r="A18" s="29">
        <v>70</v>
      </c>
      <c r="B18" s="37" t="s">
        <v>19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 x14ac:dyDescent="0.2">
      <c r="A19" s="29">
        <v>90</v>
      </c>
      <c r="B19" s="37" t="s">
        <v>22</v>
      </c>
      <c r="C19" s="4"/>
      <c r="D19" s="4"/>
      <c r="E19" s="4"/>
      <c r="F19" s="4"/>
      <c r="G19" s="4"/>
      <c r="H19" s="4"/>
      <c r="I19" s="17">
        <v>0</v>
      </c>
    </row>
    <row r="20" spans="1:9" x14ac:dyDescent="0.2">
      <c r="A20" s="28">
        <v>90004</v>
      </c>
      <c r="B20" s="15" t="s">
        <v>25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16">
        <v>0</v>
      </c>
    </row>
    <row r="21" spans="1:9" x14ac:dyDescent="0.2">
      <c r="A21" s="31" t="s">
        <v>26</v>
      </c>
      <c r="B21" s="32" t="s">
        <v>21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9">
        <v>0</v>
      </c>
    </row>
  </sheetData>
  <sheetProtection sheet="1" objects="1" scenarios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2012-12-11T20:48:19Z</dcterms:created>
  <dcterms:modified xsi:type="dcterms:W3CDTF">2017-01-27T15:15:08Z</dcterms:modified>
</cp:coreProperties>
</file>