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4562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8" i="1"/>
  <c r="G8" i="1"/>
  <c r="F8" i="1"/>
  <c r="E8" i="1"/>
  <c r="D8" i="1"/>
  <c r="H5" i="1"/>
  <c r="G5" i="1"/>
  <c r="F5" i="1"/>
  <c r="E5" i="1"/>
  <c r="D5" i="1"/>
  <c r="C29" i="1"/>
  <c r="C24" i="1"/>
  <c r="C21" i="1"/>
  <c r="C17" i="1"/>
  <c r="C8" i="1"/>
  <c r="C5" i="1"/>
  <c r="C4" i="1" l="1"/>
  <c r="C3" i="1" s="1"/>
  <c r="H4" i="1"/>
  <c r="H3" i="1" s="1"/>
  <c r="D4" i="1"/>
  <c r="D3" i="1" s="1"/>
  <c r="E4" i="1"/>
  <c r="E3" i="1" s="1"/>
  <c r="G4" i="1"/>
  <c r="G3" i="1" s="1"/>
  <c r="F4" i="1"/>
  <c r="F3" i="1" s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<sst xmlns="http://schemas.openxmlformats.org/spreadsheetml/2006/main" count="64" uniqueCount="64">
  <si>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</si>
  <si>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</si>
  <si>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</si>
  <si>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</si>
  <si>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</si>
  <si>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</si>
  <si>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</si>
  <si>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</si>
  <si>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</si>
  <si>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</si>
  <si>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</si>
  <si>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</si>
  <si>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</si>
  <si>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</si>
  <si>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</si>
  <si>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</si>
  <si>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</si>
  <si>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</si>
  <si>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</si>
  <si>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</si>
  <si>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</si>
  <si>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</si>
  <si>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</si>
  <si>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</si>
  <si>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</si>
  <si>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</si>
  <si>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</si>
  <si>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</si>
  <si>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</si>
  <si>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</si>
  <si>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</si>
  <si>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</si>
  <si>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</si>
  <si>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</si>
  <si>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</si>
  <si>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</si>
  <si>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</si>
  <si>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</si>
  <si>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</si>
  <si>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</si>
  <si>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</si>
  <si>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</si>
  <si>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</si>
  <si>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</si>
  <si>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</si>
  <si>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</si>
  <si>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</si>
  <si>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</si>
  <si>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</si>
  <si>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</si>
  <si>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</si>
  <si>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</si>
  <si>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</si>
  <si>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</si>
  <si>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</si>
  <si>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</si>
  <si>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</si>
  <si>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</si>
  <si>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</si>
  <si>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</si>
  <si>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</si>
  <si>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</si>
  <si>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</si>
  <si>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SISTEMA DE AGUA POTABLE ALCANTARILLADO Y SANEAMIENTO DEL MUNICIPIO DE PURISIMA DEL RINCON, GTO
GASTO POR CATEGORÍA PROGRAMÁTICA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</si>
</sst>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7"/>
  </cols>
  <sheetData>
    <row r="2020" spans="1:1" x14ac:dyDescent="0.2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90" workbookViewId="0">
      <selection activeCell="C3" sqref="C3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 x14ac:dyDescent="0.2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 x14ac:dyDescent="0.2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f t="shared" ref="C3:H3" si="0">SUM(C4,C31,C32,C33)</f>
        <v>32399774.050000001</v>
      </c>
      <c r="D3" s="4">
        <f t="shared" si="0"/>
        <v>10696170.460000001</v>
      </c>
      <c r="E3" s="4">
        <f t="shared" si="0"/>
        <v>43095944.509999998</v>
      </c>
      <c r="F3" s="4">
        <f t="shared" si="0"/>
        <v>46842105.119999997</v>
      </c>
      <c r="G3" s="4">
        <f t="shared" si="0"/>
        <v>43095944.520000003</v>
      </c>
      <c r="H3" s="5">
        <f t="shared" si="0"/>
        <v>-3746160.61</v>
      </c>
    </row>
    <row r="4" spans="1:8" x14ac:dyDescent="0.2">
      <c r="A4" s="6">
        <v>900002</v>
      </c>
      <c r="B4" s="19" t="s">
        <v>60</v>
      </c>
      <c r="C4" s="15">
        <f t="shared" ref="C4:H4" si="1">SUM(C5,C8,C17,C21,C24,C29)</f>
        <v>32399774.050000001</v>
      </c>
      <c r="D4" s="15">
        <f t="shared" si="1"/>
        <v>10696170.460000001</v>
      </c>
      <c r="E4" s="15">
        <f t="shared" si="1"/>
        <v>43095944.509999998</v>
      </c>
      <c r="F4" s="15">
        <f t="shared" si="1"/>
        <v>46842105.119999997</v>
      </c>
      <c r="G4" s="15">
        <f t="shared" si="1"/>
        <v>43095944.520000003</v>
      </c>
      <c r="H4" s="16">
        <f t="shared" si="1"/>
        <v>-3746160.61</v>
      </c>
    </row>
    <row r="5" spans="1:8" x14ac:dyDescent="0.2">
      <c r="A5" s="6">
        <v>900003</v>
      </c>
      <c r="B5" s="20" t="s">
        <v>7</v>
      </c>
      <c r="C5" s="13">
        <f t="shared" ref="C5:H5" si="2">SUM(C6:C7)</f>
        <v>0</v>
      </c>
      <c r="D5" s="13">
        <f t="shared" si="2"/>
        <v>0</v>
      </c>
      <c r="E5" s="13">
        <f t="shared" si="2"/>
        <v>0</v>
      </c>
      <c r="F5" s="13">
        <f t="shared" si="2"/>
        <v>0</v>
      </c>
      <c r="G5" s="13">
        <f t="shared" si="2"/>
        <v>0</v>
      </c>
      <c r="H5" s="14">
        <f t="shared" si="2"/>
        <v>0</v>
      </c>
    </row>
    <row r="6" spans="1:8" x14ac:dyDescent="0.2">
      <c r="A6" s="11" t="s">
        <v>36</v>
      </c>
      <c r="B6" s="21" t="s">
        <v>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8">
        <v>0</v>
      </c>
    </row>
    <row r="7" spans="1:8" x14ac:dyDescent="0.2">
      <c r="A7" s="11" t="s">
        <v>37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 x14ac:dyDescent="0.2">
      <c r="A8" s="6">
        <v>900004</v>
      </c>
      <c r="B8" s="20" t="s">
        <v>10</v>
      </c>
      <c r="C8" s="13">
        <f t="shared" ref="C8:H8" si="3">SUM(C9:C16)</f>
        <v>32399774.050000001</v>
      </c>
      <c r="D8" s="13">
        <f t="shared" si="3"/>
        <v>10696170.460000001</v>
      </c>
      <c r="E8" s="13">
        <f t="shared" si="3"/>
        <v>43095944.509999998</v>
      </c>
      <c r="F8" s="13">
        <f t="shared" si="3"/>
        <v>46842105.119999997</v>
      </c>
      <c r="G8" s="13">
        <f t="shared" si="3"/>
        <v>43095944.520000003</v>
      </c>
      <c r="H8" s="14">
        <f t="shared" si="3"/>
        <v>-3746160.61</v>
      </c>
    </row>
    <row r="9" spans="1:8" x14ac:dyDescent="0.2">
      <c r="A9" s="11" t="s">
        <v>38</v>
      </c>
      <c r="B9" s="21" t="s">
        <v>11</v>
      </c>
      <c r="C9" s="7">
        <v>32399774.050000001</v>
      </c>
      <c r="D9" s="7">
        <v>10696170.460000001</v>
      </c>
      <c r="E9" s="7">
        <v>43095944.509999998</v>
      </c>
      <c r="F9" s="7">
        <v>46842105.119999997</v>
      </c>
      <c r="G9" s="7">
        <v>43095944.520000003</v>
      </c>
      <c r="H9" s="8">
        <v>-3746160.61</v>
      </c>
    </row>
    <row r="10" spans="1:8" x14ac:dyDescent="0.2">
      <c r="A10" s="11" t="s">
        <v>39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 x14ac:dyDescent="0.2">
      <c r="A11" s="11" t="s">
        <v>40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 x14ac:dyDescent="0.2">
      <c r="A12" s="11" t="s">
        <v>41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 x14ac:dyDescent="0.2">
      <c r="A13" s="11" t="s">
        <v>42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 x14ac:dyDescent="0.2">
      <c r="A14" s="11" t="s">
        <v>43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 x14ac:dyDescent="0.2">
      <c r="A15" s="11" t="s">
        <v>44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 x14ac:dyDescent="0.2">
      <c r="A16" s="11" t="s">
        <v>45</v>
      </c>
      <c r="B16" s="21" t="s">
        <v>18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</row>
    <row r="17" spans="1:8" x14ac:dyDescent="0.2">
      <c r="A17" s="6">
        <v>900005</v>
      </c>
      <c r="B17" s="20" t="s">
        <v>19</v>
      </c>
      <c r="C17" s="13">
        <f t="shared" ref="C17:H17" si="4">SUM(C18:C20)</f>
        <v>0</v>
      </c>
      <c r="D17" s="13">
        <f t="shared" si="4"/>
        <v>0</v>
      </c>
      <c r="E17" s="13">
        <f t="shared" si="4"/>
        <v>0</v>
      </c>
      <c r="F17" s="13">
        <f t="shared" si="4"/>
        <v>0</v>
      </c>
      <c r="G17" s="13">
        <f t="shared" si="4"/>
        <v>0</v>
      </c>
      <c r="H17" s="14">
        <f t="shared" si="4"/>
        <v>0</v>
      </c>
    </row>
    <row r="18" spans="1:8" x14ac:dyDescent="0.2">
      <c r="A18" s="11" t="s">
        <v>46</v>
      </c>
      <c r="B18" s="21" t="s">
        <v>20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</row>
    <row r="19" spans="1:8" x14ac:dyDescent="0.2">
      <c r="A19" s="11" t="s">
        <v>47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 x14ac:dyDescent="0.2">
      <c r="A20" s="11" t="s">
        <v>48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 x14ac:dyDescent="0.2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 x14ac:dyDescent="0.2">
      <c r="A22" s="11" t="s">
        <v>49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 x14ac:dyDescent="0.2">
      <c r="A23" s="11" t="s">
        <v>50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 x14ac:dyDescent="0.2">
      <c r="A24" s="6">
        <v>900007</v>
      </c>
      <c r="B24" s="20" t="s">
        <v>26</v>
      </c>
      <c r="C24" s="13">
        <f t="shared" ref="C24:H24" si="6">SUM(C25:C28)</f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  <c r="H24" s="14">
        <f t="shared" si="6"/>
        <v>0</v>
      </c>
    </row>
    <row r="25" spans="1:8" x14ac:dyDescent="0.2">
      <c r="A25" s="11" t="s">
        <v>51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 x14ac:dyDescent="0.2">
      <c r="A26" s="11" t="s">
        <v>52</v>
      </c>
      <c r="B26" s="21" t="s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</row>
    <row r="27" spans="1:8" x14ac:dyDescent="0.2">
      <c r="A27" s="11" t="s">
        <v>53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 x14ac:dyDescent="0.2">
      <c r="A28" s="11" t="s">
        <v>54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 x14ac:dyDescent="0.2">
      <c r="A29" s="6">
        <v>900008</v>
      </c>
      <c r="B29" s="20" t="s">
        <v>31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 x14ac:dyDescent="0.2">
      <c r="A30" s="11" t="s">
        <v>55</v>
      </c>
      <c r="B30" s="21" t="s">
        <v>32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 x14ac:dyDescent="0.2">
      <c r="A31" s="11" t="s">
        <v>56</v>
      </c>
      <c r="B31" s="22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 x14ac:dyDescent="0.2">
      <c r="A32" s="11" t="s">
        <v>57</v>
      </c>
      <c r="B32" s="22" t="s">
        <v>34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 x14ac:dyDescent="0.2">
      <c r="A33" s="12" t="s">
        <v>58</v>
      </c>
      <c r="B33" s="23" t="s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8 D8:H8 C17 D17:H17 C21 D21:H21 C24 D24:H24 C29 D29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lastPrinted>2012-12-20T00:46:02Z</cp:lastPrinted>
  <dcterms:created xsi:type="dcterms:W3CDTF">2012-12-11T21:13:37Z</dcterms:created>
  <dcterms:modified xsi:type="dcterms:W3CDTF">2017-01-27T15:18:18Z</dcterms:modified>
</cp:coreProperties>
</file>